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judam\Downloads\"/>
    </mc:Choice>
  </mc:AlternateContent>
  <xr:revisionPtr revIDLastSave="0" documentId="13_ncr:1_{715D064A-FCD5-46E4-8DC9-720B3D5AD625}" xr6:coauthVersionLast="47" xr6:coauthVersionMax="47" xr10:uidLastSave="{00000000-0000-0000-0000-000000000000}"/>
  <bookViews>
    <workbookView xWindow="-108" yWindow="-108" windowWidth="23256" windowHeight="12456" xr2:uid="{377DA69D-3054-414C-B99F-29939B0A3CC1}"/>
  </bookViews>
  <sheets>
    <sheet name="PGN" sheetId="1" r:id="rId1"/>
    <sheet name="Mapa de Calor" sheetId="2" r:id="rId2"/>
  </sheets>
  <externalReferences>
    <externalReference r:id="rId3"/>
    <externalReference r:id="rId4"/>
    <externalReference r:id="rId5"/>
    <externalReference r:id="rId6"/>
  </externalReferences>
  <definedNames>
    <definedName name="CANAL_DE_DISTRIBUCION">[1]DATOS!$C$16:$C$27</definedName>
    <definedName name="CAUSAS">[2]CAUSAS!$C$6:$O$11</definedName>
    <definedName name="Clasificacion_de_riesgos">[3]TABLAS!$J$25:$J$35</definedName>
    <definedName name="CLAVECAUSA">[2]CAUSAS!$C$12:$O$12</definedName>
    <definedName name="CLAVECONTROL">'[2]NO BORRAR'!$B$41:$B$57</definedName>
    <definedName name="CLAVEPOLITICA">'[2]NO BORRAR'!$B$3:$B$17</definedName>
    <definedName name="CLAVEPROCEDIMIENTO">'[2]NO BORRAR'!$B$22:$B$38</definedName>
    <definedName name="CONTROL">'[2]NO BORRAR'!$C$41:$C$53</definedName>
    <definedName name="FACTOR">[1]DATOS!$A$16:$E$16</definedName>
    <definedName name="OPERACIÓN">[1]DATOS!$E$16:$E$27</definedName>
    <definedName name="POLITICA">'[2]NO BORRAR'!$C$3:$C$17</definedName>
    <definedName name="PROCESOS">[1]DATOS!$A$4:$A$7</definedName>
    <definedName name="PRODUCTO">[1]DATOS!$D$16:$D$27</definedName>
    <definedName name="RESPUESTA">'[2]NO BORRAR'!$G$1:$G$5</definedName>
    <definedName name="Riesgo_de_Eventos_externos">[3]TABLAS!$F$3:$F$18</definedName>
    <definedName name="Riesgo_de_Fallas_tecnológicas">[3]TABLAS!$H$3:$H$13</definedName>
    <definedName name="Riesgo_en_la_ejecución_y_administración_de_procesos">[3]TABLAS!$B$15:$B$20</definedName>
    <definedName name="Riesgo_operativo">[3]TABLAS!$B$25:$B$46</definedName>
    <definedName name="Riesgo_PMO">[3]TABLAS!$D$25:$D$40</definedName>
    <definedName name="Riesgos_económicos_y_financieros">[3]TABLAS!$F$25:$F$35</definedName>
    <definedName name="SI_NO">'[4]NO BORRAR'!$F$1:$F$2</definedName>
    <definedName name="TIPOACCION">'[2]NO BORRAR'!$I$1:$I$9</definedName>
    <definedName name="TRATAMIENTO_RIESGO">'[4]NO BORRAR'!$G$1:$G$5</definedName>
  </definedNames>
  <calcPr calcId="191028"/>
  <pivotCaches>
    <pivotCache cacheId="3"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 l="1"/>
  <c r="H6" i="2"/>
  <c r="H4" i="2"/>
  <c r="H5" i="2"/>
  <c r="H3" i="2"/>
  <c r="G7" i="2"/>
  <c r="G6" i="2"/>
  <c r="G5" i="2"/>
  <c r="G4" i="2"/>
  <c r="F7" i="2"/>
  <c r="F6" i="2"/>
  <c r="F5" i="2"/>
  <c r="F4" i="2"/>
  <c r="F3" i="2"/>
  <c r="E7" i="2"/>
  <c r="E6" i="2"/>
  <c r="E5" i="2"/>
  <c r="E4" i="2"/>
  <c r="E3" i="2"/>
  <c r="D4" i="2"/>
  <c r="D5" i="2"/>
  <c r="D6" i="2"/>
  <c r="D7" i="2"/>
  <c r="G3" i="2"/>
  <c r="O43" i="1"/>
  <c r="N43" i="1"/>
  <c r="P43" i="1" s="1"/>
  <c r="J43" i="1"/>
  <c r="O42" i="1"/>
  <c r="N42" i="1"/>
  <c r="P42" i="1" s="1"/>
  <c r="J42" i="1"/>
  <c r="O41" i="1"/>
  <c r="N41" i="1"/>
  <c r="P41" i="1" s="1"/>
  <c r="J41" i="1"/>
  <c r="O40" i="1"/>
  <c r="N40" i="1"/>
  <c r="P40" i="1" s="1"/>
  <c r="J40" i="1"/>
  <c r="O39" i="1"/>
  <c r="N39" i="1"/>
  <c r="P39" i="1" s="1"/>
  <c r="J39" i="1"/>
  <c r="O38" i="1"/>
  <c r="N38" i="1"/>
  <c r="P38" i="1" s="1"/>
  <c r="M38" i="1"/>
  <c r="J38" i="1"/>
  <c r="O37" i="1"/>
  <c r="N37" i="1"/>
  <c r="P37" i="1" s="1"/>
  <c r="J37" i="1"/>
  <c r="O36" i="1"/>
  <c r="N36" i="1"/>
  <c r="P36" i="1" s="1"/>
  <c r="J36" i="1"/>
  <c r="O35" i="1"/>
  <c r="P35" i="1" s="1"/>
  <c r="N35" i="1"/>
  <c r="J35" i="1"/>
  <c r="O34" i="1"/>
  <c r="N34" i="1"/>
  <c r="P34" i="1" s="1"/>
  <c r="J34" i="1"/>
  <c r="N33" i="1"/>
  <c r="J33" i="1"/>
  <c r="G33" i="1"/>
  <c r="N32" i="1"/>
  <c r="J32" i="1"/>
  <c r="P31" i="1"/>
  <c r="J31" i="1"/>
  <c r="O30" i="1"/>
  <c r="P30" i="1" s="1"/>
  <c r="N30" i="1"/>
  <c r="J30" i="1"/>
  <c r="D3" i="2" l="1"/>
</calcChain>
</file>

<file path=xl/sharedStrings.xml><?xml version="1.0" encoding="utf-8"?>
<sst xmlns="http://schemas.openxmlformats.org/spreadsheetml/2006/main" count="702" uniqueCount="296">
  <si>
    <t>NO. RIESGO</t>
  </si>
  <si>
    <t>CLASE</t>
  </si>
  <si>
    <t>FUENTE</t>
  </si>
  <si>
    <t>ETAPA</t>
  </si>
  <si>
    <t>TIPO</t>
  </si>
  <si>
    <t xml:space="preserve">DESCRIPCIÓN </t>
  </si>
  <si>
    <t>CONSECUENCIA DE LA OCURRENCIA DEL EVENTO</t>
  </si>
  <si>
    <t>PROBABILIDAD</t>
  </si>
  <si>
    <t>IMPACTO</t>
  </si>
  <si>
    <t>VALORACIÓN</t>
  </si>
  <si>
    <t>CATEGORÍA</t>
  </si>
  <si>
    <t>¿A QUIÉN SE LE ASIGNA?</t>
  </si>
  <si>
    <t>TRATAMIENTO / CONTROL A SER IMPLEMENTADO</t>
  </si>
  <si>
    <t>IMPACTO DESPUÉS DEL TRATAMIENTO</t>
  </si>
  <si>
    <t>¿AFECTA LA EJECUCIÓN DEL CONVENIO?</t>
  </si>
  <si>
    <t>RESPONSABLE POR IMPLEMENTAR EL TRATAMIENTO</t>
  </si>
  <si>
    <t>FECHA ESTIMADA EN QUE SE INICIA EL TRATAMIENTO</t>
  </si>
  <si>
    <t>FECHA ESTIMADA EN QUE SE COMPLETA EL TRATAMIENTO</t>
  </si>
  <si>
    <t>MONITOREO Y REVISIÓN</t>
  </si>
  <si>
    <t>¿CÓMO SE REALIZA  EL MONITOREO?</t>
  </si>
  <si>
    <t>PERIODICIDAD</t>
  </si>
  <si>
    <t>Numerar consecutivamente</t>
  </si>
  <si>
    <t>[General/Específico]</t>
  </si>
  <si>
    <t>[Interno/Externo]</t>
  </si>
  <si>
    <t>[Planeación/Selección/Contratación/Ejecución]</t>
  </si>
  <si>
    <t>[Económico/ Social o político/ Operacional/ Financiero/ Regulatorio/ De la naturaleza/ Ambiental/ Tecnológico]</t>
  </si>
  <si>
    <t>[Describir el Riesgo, qué puede pasar y cómo puede ocurrir]</t>
  </si>
  <si>
    <t>[Describir la consecuencia de la ocurrencia del evento]</t>
  </si>
  <si>
    <t>[1/2/3/4/5]</t>
  </si>
  <si>
    <t>[2/3/4/5/6/7/8/9/10]</t>
  </si>
  <si>
    <t>[Bajo/Medio/Alto/Extremo]</t>
  </si>
  <si>
    <t>[Entidad Estatal/Contratista]</t>
  </si>
  <si>
    <t>[Describir el tratamiento o control a ser implementado]</t>
  </si>
  <si>
    <t>[Sí/No]</t>
  </si>
  <si>
    <t>[Incluir fecha o evento con el cual se inicia el tratamiento]</t>
  </si>
  <si>
    <t>[Definir la forma de realizar el monitoreo]</t>
  </si>
  <si>
    <t>[Definir la periodicidad del monitoreo]</t>
  </si>
  <si>
    <t xml:space="preserve">General </t>
  </si>
  <si>
    <t>Interno</t>
  </si>
  <si>
    <t>Selección</t>
  </si>
  <si>
    <t xml:space="preserve">operacional </t>
  </si>
  <si>
    <t>La modalidad de contratación no es la adecuada</t>
  </si>
  <si>
    <t>Mayores costos y plazos por vulneracion del principio de planeacion.</t>
  </si>
  <si>
    <t xml:space="preserve">Riesgo bajo </t>
  </si>
  <si>
    <t>IGAC</t>
  </si>
  <si>
    <t>Se verifica necesidad, la naturaleza del objeto a contratar, la cuantía y los criterios de ponderacion y como resultado se determina la modalidad.</t>
  </si>
  <si>
    <t>Bajo</t>
  </si>
  <si>
    <t>si</t>
  </si>
  <si>
    <t>estructuracion del proceso</t>
  </si>
  <si>
    <t>hasta publicacion de pliegos definitivos</t>
  </si>
  <si>
    <t>Verificación jurídica de la modalidad de contratación</t>
  </si>
  <si>
    <t>Única</t>
  </si>
  <si>
    <t xml:space="preserve">Externo </t>
  </si>
  <si>
    <t>Planeación</t>
  </si>
  <si>
    <t xml:space="preserve">Social o político </t>
  </si>
  <si>
    <t xml:space="preserve">Expedición de normas generales, especificas con incidencia directa o indirecta en la operación </t>
  </si>
  <si>
    <t>Cambios en las condiciones contractuales establecidas y/o Reprogramación de actividades y/oposible Incremento en los costos de operación.</t>
  </si>
  <si>
    <t xml:space="preserve">
Monitorear la expedición de normas que tengan insidencia en la operación catastral a fin de acotarlas. </t>
  </si>
  <si>
    <t>SI</t>
  </si>
  <si>
    <t>IGAC y el contratista</t>
  </si>
  <si>
    <t xml:space="preserve">Desde el inicio del proceso precontractual </t>
  </si>
  <si>
    <t xml:space="preserve">Finalización del contrato </t>
  </si>
  <si>
    <t xml:space="preserve">Seguimiento a cambios en materia juridica,  que tengan incidencia en la operacion catastral </t>
  </si>
  <si>
    <t xml:space="preserve">Durante la etapa precontractual y hasta la liquidación </t>
  </si>
  <si>
    <t>Especifico</t>
  </si>
  <si>
    <t>Interno </t>
  </si>
  <si>
    <t>Financieros</t>
  </si>
  <si>
    <t>Estimación del presupuesto insuficiente en atencion a información presentada por el mercado y el sector</t>
  </si>
  <si>
    <t>Retrasos en la ejecución de la operación y/o reprogramación de actividades y/o Incremento en costos.</t>
  </si>
  <si>
    <t>Medio</t>
  </si>
  <si>
    <t xml:space="preserve">Examen de la necesidad en la etapa de estudios previos.
Análisis de otros contratos celebrados por la entidad con objetos contractuales similares para realizar el calculo del presupuesto, Realizacion de analisis del mercado posteriores
Modificación del presupuesto en atencion nuevas perspectivas del mercado por la volatilidad del mismo, condiciones de seguridad, ambientales, socioculturales y otros soportado en evidencias </t>
  </si>
  <si>
    <t>Segun las etapas de estructuración: Equipo técnico, financiero y supervisor</t>
  </si>
  <si>
    <t>Desde la esrtructuración de los estudios previos </t>
  </si>
  <si>
    <t>Monitoreo de las etapas precontractuales</t>
  </si>
  <si>
    <t>Específico</t>
  </si>
  <si>
    <t>Error en la selección del contratista, por inadecuada verificacion de requisitos</t>
  </si>
  <si>
    <t>Mayores costos y plazos</t>
  </si>
  <si>
    <t>Alto</t>
  </si>
  <si>
    <t>selección del comité evaluador que cuente con la idoneidad y experiencia para llevara a cabo la evaluación de las propuestas.</t>
  </si>
  <si>
    <t>desde el cierre del proceso</t>
  </si>
  <si>
    <t>Hasta la adjudicación.</t>
  </si>
  <si>
    <t xml:space="preserve">Informes de preparación y elaboración de formatos de calificación con un comité idoneo para evaluar. </t>
  </si>
  <si>
    <t>unica</t>
  </si>
  <si>
    <t>Colusión en el proceso</t>
  </si>
  <si>
    <t>Mayores costos y plazos organizados por los algunos posibles proponentes para limitar la prestación del servicio en condiciones de libre competencia.</t>
  </si>
  <si>
    <t>Proponente/contratista</t>
  </si>
  <si>
    <t xml:space="preserve"> Se debe realizar un estudio de mercado y del sector  en el cual se invitan múltiples proponentes y se realiza la comparación con los costos planteados por parte de la entidad.</t>
  </si>
  <si>
    <t>hasta la adjudicacion</t>
  </si>
  <si>
    <t>Análisis de sector</t>
  </si>
  <si>
    <t>General</t>
  </si>
  <si>
    <t>Declaratoria de desierto del Proceso de Contratación.</t>
  </si>
  <si>
    <t xml:space="preserve">Nueva estructuración del proceso de contratacion. </t>
  </si>
  <si>
    <t>Riesgo Extremo</t>
  </si>
  <si>
    <t>Analisis de las observaciones presentadas y/o modificaciones al pliego de condiciones de ser pertinente.</t>
  </si>
  <si>
    <t>Desde la fecha de la etapa precontractual</t>
  </si>
  <si>
    <t>Hasta la etapa de adjudicación del proceso</t>
  </si>
  <si>
    <t>Seguimiento por parte del Grupo Interno de Gestión Contractual</t>
  </si>
  <si>
    <t>Constante hasta la etapa de adjudicación del proceso.</t>
  </si>
  <si>
    <t>Externo</t>
  </si>
  <si>
    <t xml:space="preserve">Económico </t>
  </si>
  <si>
    <t xml:space="preserve">Presentación de ofertas artificialmente bajas </t>
  </si>
  <si>
    <t>Estimacion inadecuada de los costos por los proponentes y/o Rechazo de la propuesta</t>
  </si>
  <si>
    <t xml:space="preserve">Proponente </t>
  </si>
  <si>
    <t>Comparacion de las ofertas y aplicación de la Guia de Colombia Eficiente sobre ofertas artificialmente bajas</t>
  </si>
  <si>
    <t>Equipo evaluador de las propuestas presentadas</t>
  </si>
  <si>
    <t xml:space="preserve">Durante proceso de evaluación de ofertas </t>
  </si>
  <si>
    <t>Hasta la fecha de adjudicación del Contrato</t>
  </si>
  <si>
    <t xml:space="preserve">Revisión de evaluaciones y observaciones a las mismas </t>
  </si>
  <si>
    <t xml:space="preserve">Previo a la adjudicación </t>
  </si>
  <si>
    <t>Financiero</t>
  </si>
  <si>
    <t>Estimación inadecuada de costos por parte del oferente</t>
  </si>
  <si>
    <t>Rechazo de propuestas que sean identificadas con precios por debajo del mercado o precios artificialmente bajos</t>
  </si>
  <si>
    <t>Formatos de calificación</t>
  </si>
  <si>
    <t>Regulatorios</t>
  </si>
  <si>
    <t xml:space="preserve">Seleccionar a un contratista que esté inmerso en una inhabilidad o incompatibilidad </t>
  </si>
  <si>
    <t>Nulidad del Contrato de acuerdo con el artículo 44 numeral 1 de la Ley 80 de 1993</t>
  </si>
  <si>
    <t xml:space="preserve">Con la presentación de la propuesta los proponentes declararán bajo la gravedad de juramento no encontrarse inmersos en inhabilidades o incompatibilidades. </t>
  </si>
  <si>
    <t xml:space="preserve">Grupo de Gestión Contractual </t>
  </si>
  <si>
    <t>Desde la manifestación de la nulidad</t>
  </si>
  <si>
    <t>Hasta la declatoria de nulidad</t>
  </si>
  <si>
    <t xml:space="preserve">Seguimiento de procesos, procedimientos y registros </t>
  </si>
  <si>
    <t>Cuando se requiera la actividad.</t>
  </si>
  <si>
    <t>externo</t>
  </si>
  <si>
    <t>Operacionales</t>
  </si>
  <si>
    <t>No presentacion de propuestas</t>
  </si>
  <si>
    <t>Declaratoria de desieta</t>
  </si>
  <si>
    <t>Elaboración de análisis del sector que permita identificar de forma objetiva y clara los criterios de calificación permitiendo una amplia participación</t>
  </si>
  <si>
    <t>Desde la etapa precontractual</t>
  </si>
  <si>
    <t>Hasta la expedicion de adendas</t>
  </si>
  <si>
    <t>Seguimiento a la manisfestacion de los  interesados en la plataforma del SECOP II</t>
  </si>
  <si>
    <t xml:space="preserve">Hasta el cierre del proceso </t>
  </si>
  <si>
    <t xml:space="preserve">Contratación </t>
  </si>
  <si>
    <t>No expedicion de Registró presupuestal y/o demoras en  la expedicion del registró y/o inadecuada expedicion del registró presupuestal</t>
  </si>
  <si>
    <t>Atrasos en el inicio de la ejecucion y/o Reprogramación de actividades y plazos</t>
  </si>
  <si>
    <t>Riesgo Alto</t>
  </si>
  <si>
    <t>Gestión oportuna para agilizar los trámites administrativos internos que permitan el inicio oportuno de la ejecución de la operacion</t>
  </si>
  <si>
    <t>Subdireccion Administrativa y Financiera y Grupo Interno de Trabajo de Contratación</t>
  </si>
  <si>
    <t>Desde la suscripción del contrato</t>
  </si>
  <si>
    <t>Hasta el acta de inicio</t>
  </si>
  <si>
    <t>Solicitud por medio idoneo que determine el procedimiento interno vigente y seguimiento al mismo</t>
  </si>
  <si>
    <t xml:space="preserve">Durante el proceso de legalización del contrato </t>
  </si>
  <si>
    <t>Demoras en la aprobacion de la garantia de cumplmiento e inacuada aprobacion</t>
  </si>
  <si>
    <t xml:space="preserve">Interno </t>
  </si>
  <si>
    <t>Contratación</t>
  </si>
  <si>
    <t xml:space="preserve">Que el Contratista se niegue firmar el contrato </t>
  </si>
  <si>
    <t>No inicio de contrato</t>
  </si>
  <si>
    <t>Contratista</t>
  </si>
  <si>
    <t>Notificar a la compañía de seguros que emitió la póliza de Seriedad de la oferta, solicitar al área usuaria los documentos soporte para presentar la reclamación formal a la compañía de seguros.</t>
  </si>
  <si>
    <t>Entidad</t>
  </si>
  <si>
    <t xml:space="preserve">Durante la Planificación del contrato </t>
  </si>
  <si>
    <t xml:space="preserve">Hasta la Contratación </t>
  </si>
  <si>
    <t xml:space="preserve">Reuniones de seguimiento </t>
  </si>
  <si>
    <t xml:space="preserve">Durante la contratación </t>
  </si>
  <si>
    <t>Demora en el cumplimiento de los requisitos previos necesarios para la firma del acta de inicio.</t>
  </si>
  <si>
    <t xml:space="preserve">Demoras en el incio de la ejecución del contrato. Reprogramación de actividades. </t>
  </si>
  <si>
    <t>Exigir al contratista el cumplimiento de los requisitos de ejecución y aplicación de plan de contigencia para recuperacion de tiempo de ejecución según cronograma</t>
  </si>
  <si>
    <t>Subdireccion Administrativa y Financiera y Grupo Interno de Trabajo de Contratación y supervisor</t>
  </si>
  <si>
    <t>Desde la suscripción le contrato</t>
  </si>
  <si>
    <t>Hasta la firma de acta de inicio</t>
  </si>
  <si>
    <t>Monitoreo y seguimiento GIT contractual y supervisor</t>
  </si>
  <si>
    <t>Etapa de cumplimiento de requsitos de ejecución</t>
  </si>
  <si>
    <t>ejecución</t>
  </si>
  <si>
    <t xml:space="preserve">Falta de disponibilidad del personal indóneo para la operación </t>
  </si>
  <si>
    <t>Mayores costos y plazos, retrazo en el cronograma de la operación</t>
  </si>
  <si>
    <t>Garantizar la disponibilidad de personal apto e idoneo para la operación que ofrecio en el marco de sus propuesta</t>
  </si>
  <si>
    <t>Si</t>
  </si>
  <si>
    <t>Operador</t>
  </si>
  <si>
    <t>Desde la presentacion de ofertas</t>
  </si>
  <si>
    <t>Hasta la liquidación</t>
  </si>
  <si>
    <t>Vigilancia y control a traves del supervisor</t>
  </si>
  <si>
    <t xml:space="preserve">Mensual </t>
  </si>
  <si>
    <t>Ejecución</t>
  </si>
  <si>
    <t>Operacional</t>
  </si>
  <si>
    <t>Incumplimiento del objeto del contrato.</t>
  </si>
  <si>
    <t>No satisfacción de la necesidad, lo que genera mayores costos, gastos y tiempos (desgaste administrativo)</t>
  </si>
  <si>
    <t>Aplicación de los procedimientos tecnicos estandar para la ejecución de la operación</t>
  </si>
  <si>
    <t>Desde suscripción del contrato</t>
  </si>
  <si>
    <t>Informe de seguimiento al plan de calidad</t>
  </si>
  <si>
    <t>Permanete</t>
  </si>
  <si>
    <t>Tecnológico</t>
  </si>
  <si>
    <t>Pérdida de información por mal funcionamiento de los equipos tecnológicos</t>
  </si>
  <si>
    <t>El operador debe garantizar la disponibilidad y eficiencia tecnológica, así como una herramienta de captura idonea durante el proceso de actualización catastral.</t>
  </si>
  <si>
    <t>No</t>
  </si>
  <si>
    <t>Permanente</t>
  </si>
  <si>
    <t>De la naturaleza y/o Social y/o político</t>
  </si>
  <si>
    <t>Mayores costos derivados de factores climáticos y/o seguridad y/o orden publicó y/o epidemia y/o pandemia y/o desastres naturales que impidan o retrasen la etapa operativa (trabajo de campo)</t>
  </si>
  <si>
    <t>Contratista / IGAC</t>
  </si>
  <si>
    <t>La contratación y la propuesta se realiza considerando el costo diferencial de acuerdo a las caracteristicas de los municipios, condiciones de seguridad y accesibilidad, así como condiciones climáticas y comparando la base de costos del IGAC.
- Para efectos de pandemia y/o epidemias: El IGAC participará en la administración del riesgo, solo cuando se haya declaradaradó de tal manera por autoridad competente. Para dicho efecto de forma conjunta el contratista y el IGAC realizaran un plan de contigencia ajustado a la situación presentada que permita mitigar el riesgo
-  En asuntos climáticos no previsibles: El IGAC  en conjunto con el contratista, realizaran un plan de contigencia ajustado a la situación presentada que permita mitigar el riesgo.
- Situaciones de orden público: El IGAC  en conjunto con el contratista, realizaran un plan de contigencia ajustado a la situación presentada que permita mitigar el riesgo.</t>
  </si>
  <si>
    <t>Contratista /IGAC</t>
  </si>
  <si>
    <t xml:space="preserve">Informe o solicitud del operador </t>
  </si>
  <si>
    <t>Cuando se presente la situación</t>
  </si>
  <si>
    <t>Falta de liquidez del operador para garantizar la ejecución y cumplimiento del contrato</t>
  </si>
  <si>
    <t>Garantizar el flujo presupuestal y financiero para evitar la paralizacion del contrato y cumplir con el objeto del mismo</t>
  </si>
  <si>
    <t>Seguimiento financiero a su presupuesto</t>
  </si>
  <si>
    <t>Periódica</t>
  </si>
  <si>
    <t>No conocimiento de territorios con comunidades negras, afrocolombianas, indigenas, raizales y/o palenqueras (etnicas) establecidas y/o en formacion</t>
  </si>
  <si>
    <t>Imposibilidad de adelantar el objeto contractual  por no poder acceder al terrirtorio de conformidad con el artículo 45 de la ley 2294 de 2023 o las demás que la modifiquen aclaren o sustiyan</t>
  </si>
  <si>
    <t>Reduccion del territorio y/o areas a intervenir, así cómo reduccion en el valor del contrato en proporcion al territorio u área a intervenir previa comunicación del contratista y/o del IGAC de la situación presentada</t>
  </si>
  <si>
    <t>Informe de seguimiento</t>
  </si>
  <si>
    <t>Periodico</t>
  </si>
  <si>
    <t xml:space="preserve">Variaciones en el área geográfica </t>
  </si>
  <si>
    <t>Modificación del cronograma de actividades en plazos</t>
  </si>
  <si>
    <t>En el alistamiento chequear los limites del municipio</t>
  </si>
  <si>
    <t>Operador / IGAC</t>
  </si>
  <si>
    <t>Falta de disponibilidad de insumos cartográficos</t>
  </si>
  <si>
    <t xml:space="preserve">Retrazos en la operación. No se pueden implmentar metodos eficientes de captura de información.  </t>
  </si>
  <si>
    <t xml:space="preserve">Realizacion de plan de contigencia que permita  garantizar los insumos cartograficos </t>
  </si>
  <si>
    <t>Mensual</t>
  </si>
  <si>
    <t>Fallas en el Sistema Nacional Catastral (SNC) durante el cargue de la información</t>
  </si>
  <si>
    <t xml:space="preserve">Soporte constante, permanente y completo garantizando una alta disponibilidad de las plataformas que se utilizan en el proyecto </t>
  </si>
  <si>
    <t>IGAC - Oficina de tecnologica</t>
  </si>
  <si>
    <t xml:space="preserve">Fallas en la plataforma de captura del contratista  </t>
  </si>
  <si>
    <t>Retrazos en el cronograma de actividades. Imprecisiones en la información entregada y posibles errores de calidad en la misma</t>
  </si>
  <si>
    <t>Contar con una solucion de respaldo alterna o redundante con las iguales o superiores condiciones técnicas que permita cumplir con la calidad y oportunidad en la entrega de los productos, sin afectar la ecuacion financiera</t>
  </si>
  <si>
    <t>Social o político</t>
  </si>
  <si>
    <t>Oposición de la comunidad y organizaciones políticas o sociales al proceso de actualización en la entidad territorial</t>
  </si>
  <si>
    <t>Formulación adecuada del plan de gestión social y ambiental, así como la realización efectiva y eficiente de todos los niveles de interlocución, identificando adecuadamente los actores del proceso.</t>
  </si>
  <si>
    <t>Contratista/ IGAC</t>
  </si>
  <si>
    <t>Liquidación</t>
  </si>
  <si>
    <t>Jurídico</t>
  </si>
  <si>
    <t>No ampliacion de la vigencia y cuantía de la garantia unica de cumplimiento</t>
  </si>
  <si>
    <t xml:space="preserve">Contrato sin respaldo </t>
  </si>
  <si>
    <t>Contraista</t>
  </si>
  <si>
    <t>Verificación y monitoreo constante de la vigencia y cuantía de la garantia unica de cumplimiento</t>
  </si>
  <si>
    <t>Contratista / Supervisor - GIT Contratos</t>
  </si>
  <si>
    <t>Retraso en la labores de planificación, construcción y consolidación del POA y PA</t>
  </si>
  <si>
    <t>Retrasos en los cronogramas de ejecución y en la estructuración de las herramientas del gestión del proyecto.</t>
  </si>
  <si>
    <t>Extremo</t>
  </si>
  <si>
    <t>Activación y puesta en operación los mecanismos de planeacion del IGAC para garantizar la planificación del Proyecto y hacer el respectivo seguimiento a las metas y resultados del mismo a nivel técnico, operativo y fiduciario.</t>
  </si>
  <si>
    <t>Estructuracion del proceso</t>
  </si>
  <si>
    <t>Hasta publicacion de pliegos definitivos</t>
  </si>
  <si>
    <t>Informe de seguimiento a los planes</t>
  </si>
  <si>
    <t>Restricciones presupuestales por parte de la Dirección General de Presupuesto que impiden llevar a cabo las actividades planeadas por las entidades</t>
  </si>
  <si>
    <t xml:space="preserve">Retraso en los cronogramas de ejecución  
</t>
  </si>
  <si>
    <t>Diálogo permanente entre la Coordinación del Proyecto con los responsables de presupuesto en el nivel central y las entidades ejecutoras para garantizar los recursos necesarios a incorporar en la Ley de presupuesto de cada vigencia</t>
  </si>
  <si>
    <t>Externa</t>
  </si>
  <si>
    <t>Social</t>
  </si>
  <si>
    <t xml:space="preserve">No acuerdo con los representantes de las comunidades étnicas frente a los protocolos de intervención para la ejecución de actividades de gestión catastral y ordenamiento social de la propiedad en territorios con presencia de comunidades étnicas  </t>
  </si>
  <si>
    <t>Afectación a la seguridad jurídica de territorios étnicos, incluidos los de ocupación ancestral
Imposibilidad de ejecutar actividades de gestión catastral en municipios con presencia de comunidades étnicas
Municipios con actividades de barrido predial incompletas, excluyen territorios</t>
  </si>
  <si>
    <t>Concertación de métodos indirectos para levantamiento de su información.</t>
  </si>
  <si>
    <t>N.A</t>
  </si>
  <si>
    <t>Una única vez</t>
  </si>
  <si>
    <t>Inadecuada aplicación de la estructura documental y/o documentos entregados por el contratista no cumplen con el SGI del IGAC y/o normativa aplicable, llevando a reproceso que generan retardo en el cronograma y el pago al contratista.</t>
  </si>
  <si>
    <t>El Gerente, Director del Proyecto o quien él designe, debe garantizar la utilizacion de formatos, procedimientos y demas  especificaciones técnicas del proyecto asi como la documentación técnica vigente publicada en el SGI para aplicar la documentacion, informes y productos relacionados al proceso de formacion y actualizacion catastral de acuerdo al procedimiento el kit de planeacion y los formatos establecidos para tal fin.
Realizar auditorías para verificar la vigencia y actualización de los documentos..</t>
  </si>
  <si>
    <t>no</t>
  </si>
  <si>
    <t>estructura docuemental de entrega</t>
  </si>
  <si>
    <t>Posibilidad de perdida reputacional y/o economica por la manipulacion de información, registros o documentacion con el proposito de engañar de forma deliberada al IGAC para obtener el pago del entregable, generando reprocesos, disminucion en el porcentaje de pago al operador y perdida de reputacion del operador</t>
  </si>
  <si>
    <t>1.) La manipulación de datos catastrales puede resultar en una subvaloración de propiedades, lo que reduce la recaudación de impuestos sobre bienes inmuebles
*) percepción de injusticia y desigualdad, lo que puede generar descontento social.
3.) Las alteraciones fraudulentas pueden llevar a disputas legales entre propietarios, así como entre ciudadanos y la administración pública
4.) Planificación y desarrollo urbano, ya que las decisiones se basan en información inexacta.</t>
  </si>
  <si>
    <t>Sanciones contractuales para las entregas extemporaneas y con mas de un numero de repeticiones.
Implementar políticas claras sobre el uso de activos y realizar inventarios regulares en TOR.</t>
  </si>
  <si>
    <t>aumento de denuncias en la linea anticorrupcion desde la puesta en marcha de proyectos d de formacion y/o actualizacion catastral.</t>
  </si>
  <si>
    <t>Posibilidad de perdida reputacional y/o economica Desviar los recursos en dinero o especie provistos para la ejecucion del proyecto, generando retrasos  en el cronograma o incumplimiento del objeto de contratacion</t>
  </si>
  <si>
    <t>1.) Cierra brechas o descalces de tesoreria de otros proyectos con los recursos entregados por el IGAC</t>
  </si>
  <si>
    <t>Implementar controles financieros estrictos  o auditorias y establecimiento de politicas claras sobre niveles máximos de compromisos financieros en el tiempo</t>
  </si>
  <si>
    <t>auditorias financieras periodicas</t>
  </si>
  <si>
    <t>Perdidad de la confidencialidad, integridad y/o disponibilidad de la informacion entregada, o generada durante el proceso de formacion y/o actualizacion catastral con enfoque multiproposito.</t>
  </si>
  <si>
    <t xml:space="preserve">Reprocesos que afectan el cronograma y sobrecostos en la ejecucion del contrato
</t>
  </si>
  <si>
    <t>Construir una política de seguridad de la información que establezca los principios generales y las directrices necesarias para garantizar la confidencialidad, integridad y disponibilidad, tomando como marco de referencia la normativa aplicable vigente y las normas técnicas internacionales en materia de seguridad de la información.</t>
  </si>
  <si>
    <t>Daños y alteraciones a bienes y/o intereses patrimoniales de naturaleza publica derivados del proceso de formacion y/o actualizacion catastral.</t>
  </si>
  <si>
    <t xml:space="preserve">Detrimento patrimonial
</t>
  </si>
  <si>
    <t xml:space="preserve"> Aplicar reglas de validacion fisica, juridica y economicas con especial detalle en predios de naturaleza publica."</t>
  </si>
  <si>
    <t>Posibilidad de afectacion economica y perdida reputacional por incumplimientos o problemas con socios estrategicos asociados al proceso de formacion y/o actualizacion catastral.</t>
  </si>
  <si>
    <t xml:space="preserve">
Ajustes de cronograma de operacion.
Aumento de costos</t>
  </si>
  <si>
    <t>Afectación de la imagen institucional
Sanciones
Afectación a terceros</t>
  </si>
  <si>
    <t>El Director Territorial o quien él designe, elabora el cronograma de los trámites que serán atendidos durante el mes, dando prioridad a los más antiguos. Al final del mes se debe evaluar el cumplimiento del cronograma, identificar los trámites programados y no atendidos, así como las causales. En caso de identificar novedades en el cumplimiento se reprograman las actividades en el mes siguiente.
Periodicidad: trimestral.
Evidencia: 
Aplica únicamente en las Direcciones Territoriales: 
1.) Cronograma de trabajo trimestral 
2.) En caso de no cumplir con lo programado, memorando interno mediante el cual se da  respuesta a las causales de incumplimiento contra el memorando enviado desde Dirección de Gestión Catastral</t>
  </si>
  <si>
    <t>Presencia de minas antipersonas(MAP), municiones sin explotar (MUSE) y artefactos explosivos improvisados (AEI) en los municipios objeto de intervención, sin planes de desminado programados y/o ejecutados en el término de ejecución del Programa. que impidan la gestion catastral directa.</t>
  </si>
  <si>
    <t>Afectación a la integridad física del personal responsable de las intervenciones en campo.</t>
  </si>
  <si>
    <t>Instalación de una mesa de seguridad para el monitoreo y seguimiento de las intervenciones en el marco de la Política, en donde se incluyen temas relacionados con MAP, MUSE y AEI</t>
  </si>
  <si>
    <t>Incumplimiento de los rendimientos previstos y requeridos para el desarrollo de la operación en los casos que aplique.</t>
  </si>
  <si>
    <t xml:space="preserve">"Retrasos en los cronogramas de ejecución 
Retrasos en entrega de productos
Aumento de costos del proceso
Incumplimiento de las metas establecidas"
</t>
  </si>
  <si>
    <t>Estructuración de un tablero de control, concertado con las entidades, que permita evidenciar el seguimiento estratégico y operativo de las interevnciones y genere alertas para la implementación de acciones con la oportunidad requerida.</t>
  </si>
  <si>
    <t>NO</t>
  </si>
  <si>
    <t xml:space="preserve">Incumplimiento de las condiciones contractuales por parte del operador o socio estratégico para la ejecución de las actividades catastrales y/o de ordenamiento social de la propiedad.
</t>
  </si>
  <si>
    <t xml:space="preserve">Incumplimientos en los cronogramas de ejecución misionales y en la entrega de productos por parte de las entidades ejecutoras
</t>
  </si>
  <si>
    <t>Seguimiento mensual de informes de ejecución contractuales para garantizar el monitoreo y seguimiento a las actividades pactadas.</t>
  </si>
  <si>
    <t xml:space="preserve">Posibilidad de que la  información con sus documentos soporte según lo define el modelo de aplicación LADMCOL vigente, levantado por los operadores catastrales no cumple con la calidad esperada en la gestion catastral según la resolucion 1040 del igac y el plan de calidad trazado o la que haga sus veces. </t>
  </si>
  <si>
    <t xml:space="preserve">"Demoras en los cronogramas.
Conflictos en la socialización de resultados
Imposibiliad de suscripción de actas de colindacia cuando aplique."
</t>
  </si>
  <si>
    <t>Seguimiento mensual de informes  y soportes a las validaciones de calidad de acuerdo a la etapa de ejecucion.</t>
  </si>
  <si>
    <t>Zona de Riesgo inherente</t>
  </si>
  <si>
    <t>Muy Alta</t>
  </si>
  <si>
    <t>Alta</t>
  </si>
  <si>
    <t>Media</t>
  </si>
  <si>
    <t>Moderado</t>
  </si>
  <si>
    <t>Baja</t>
  </si>
  <si>
    <t>Muy Baja</t>
  </si>
  <si>
    <t>Leve</t>
  </si>
  <si>
    <t>Menor</t>
  </si>
  <si>
    <t>Mayor</t>
  </si>
  <si>
    <t>Catastrofico</t>
  </si>
  <si>
    <t>Total general</t>
  </si>
  <si>
    <t>Cuenta de [Bajo/Medio/Alto/Extremo]2</t>
  </si>
  <si>
    <t>Id riesgo</t>
  </si>
  <si>
    <t>Zona de riesgo inherente</t>
  </si>
  <si>
    <t>Prioridad</t>
  </si>
  <si>
    <t>MAPA DE CALOR</t>
  </si>
  <si>
    <t>UBICACIÓN DE RIESGOS POR ZONA</t>
  </si>
  <si>
    <t>Posibilidad de recibir o solicitar dádiva o beneficio en la prestación de servicios o trámites catastrales, con el fin de obtener un beneficio propio o de un tercero.
Debilidades en el apoyo en la recepción, consolidación y proyección de respuesta a las  PQRSD por parte del operador catastral.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</si>
</sst>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18" x14ac:knownFonts="1">
    <font>
      <sz val="11"/>
      <color theme="1"/>
      <name val="Aptos Narrow"/>
      <family val="2"/>
      <scheme val="minor"/>
    </font>
    <font>
      <b/>
      <sz val="8"/>
      <name val="Arial"/>
      <family val="2"/>
    </font>
    <font>
      <sz val="11"/>
      <name val="Arial"/>
      <family val="2"/>
    </font>
    <font>
      <sz val="8"/>
      <name val="Arial"/>
      <family val="2"/>
    </font>
    <font>
      <sz val="9"/>
      <name val="Arial"/>
      <family val="2"/>
    </font>
    <font>
      <sz val="10"/>
      <name val="Arial"/>
      <family val="2"/>
    </font>
    <font>
      <b/>
      <sz val="11"/>
      <color theme="1"/>
      <name val="Aptos Narrow"/>
      <family val="2"/>
      <scheme val="minor"/>
    </font>
    <font>
      <sz val="11"/>
      <color theme="0"/>
      <name val="Aptos Narrow"/>
      <family val="2"/>
      <scheme val="minor"/>
    </font>
    <font>
      <b/>
      <sz val="24"/>
      <color rgb="FF000000"/>
      <name val="Calibri"/>
      <family val="2"/>
    </font>
    <font>
      <b/>
      <sz val="12"/>
      <color rgb="FF000000"/>
      <name val="Calibri"/>
      <family val="2"/>
    </font>
    <font>
      <sz val="11"/>
      <color rgb="FF000000"/>
      <name val="Calibri"/>
      <family val="2"/>
    </font>
    <font>
      <b/>
      <sz val="11"/>
      <color rgb="FF000000"/>
      <name val="Calibri"/>
      <family val="2"/>
    </font>
    <font>
      <sz val="8"/>
      <color rgb="FF000000"/>
      <name val="Calibri"/>
      <family val="2"/>
    </font>
    <font>
      <sz val="11"/>
      <color rgb="FF000000"/>
      <name val="Arial Narrow"/>
      <family val="2"/>
    </font>
    <font>
      <sz val="11"/>
      <color rgb="FFFFFFFF"/>
      <name val="Arial Narrow"/>
      <family val="2"/>
    </font>
    <font>
      <sz val="11"/>
      <color theme="0"/>
      <name val="Arial Narrow"/>
      <family val="2"/>
    </font>
    <font>
      <b/>
      <sz val="10"/>
      <color rgb="FF000000"/>
      <name val="Calibri"/>
      <family val="2"/>
    </font>
    <font>
      <b/>
      <sz val="11"/>
      <color theme="1"/>
      <name val="Calibri"/>
      <family val="2"/>
    </font>
  </fonts>
  <fills count="11">
    <fill>
      <patternFill patternType="none"/>
    </fill>
    <fill>
      <patternFill patternType="gray125"/>
    </fill>
    <fill>
      <patternFill patternType="solid">
        <fgColor rgb="FF92D050"/>
        <bgColor rgb="FF000000"/>
      </patternFill>
    </fill>
    <fill>
      <patternFill patternType="solid">
        <fgColor rgb="FFFFFF66"/>
        <bgColor rgb="FF000000"/>
      </patternFill>
    </fill>
    <fill>
      <patternFill patternType="solid">
        <fgColor rgb="FFFFC000"/>
        <bgColor rgb="FF000000"/>
      </patternFill>
    </fill>
    <fill>
      <patternFill patternType="solid">
        <fgColor rgb="FFFF0000"/>
        <bgColor rgb="FF000000"/>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2">
    <xf numFmtId="0" fontId="0" fillId="0" borderId="0" xfId="0"/>
    <xf numFmtId="0" fontId="1" fillId="0" borderId="1" xfId="0" applyFont="1" applyBorder="1" applyAlignment="1">
      <alignment horizontal="center" vertical="center" textRotation="90" wrapText="1"/>
    </xf>
    <xf numFmtId="0" fontId="2" fillId="0" borderId="0" xfId="0" applyFont="1" applyAlignment="1">
      <alignment vertical="center" wrapText="1"/>
    </xf>
    <xf numFmtId="0" fontId="3" fillId="0" borderId="1" xfId="0" applyFont="1" applyBorder="1" applyAlignment="1">
      <alignment horizontal="center" vertical="center" textRotation="90" wrapText="1"/>
    </xf>
    <xf numFmtId="0" fontId="3" fillId="0" borderId="2" xfId="0" applyFont="1" applyBorder="1" applyAlignment="1">
      <alignment horizontal="center" vertical="center" textRotation="90" wrapText="1"/>
    </xf>
    <xf numFmtId="0" fontId="2" fillId="0" borderId="0" xfId="0" applyFont="1" applyAlignment="1">
      <alignment horizontal="center" vertical="center" wrapText="1"/>
    </xf>
    <xf numFmtId="0" fontId="3" fillId="0" borderId="1" xfId="0" applyFont="1" applyBorder="1" applyAlignment="1">
      <alignment vertical="top"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0" xfId="0" applyFont="1" applyAlignment="1">
      <alignment vertical="top" wrapText="1"/>
    </xf>
    <xf numFmtId="0" fontId="1" fillId="0" borderId="1" xfId="0" applyFont="1" applyBorder="1" applyAlignment="1">
      <alignment vertical="center" wrapText="1"/>
    </xf>
    <xf numFmtId="0" fontId="3" fillId="0" borderId="0" xfId="0" applyFont="1" applyAlignment="1">
      <alignment vertical="center" wrapText="1"/>
    </xf>
    <xf numFmtId="14" fontId="3" fillId="0" borderId="1" xfId="0" applyNumberFormat="1" applyFont="1" applyBorder="1" applyAlignment="1">
      <alignment vertical="center" wrapText="1"/>
    </xf>
    <xf numFmtId="0" fontId="4" fillId="0" borderId="1"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vertical="center" wrapText="1"/>
    </xf>
    <xf numFmtId="0" fontId="3" fillId="0" borderId="5" xfId="0" applyFont="1" applyBorder="1" applyAlignment="1">
      <alignment vertical="center" wrapText="1"/>
    </xf>
    <xf numFmtId="164" fontId="3" fillId="0" borderId="3" xfId="0" applyNumberFormat="1" applyFont="1" applyBorder="1" applyAlignment="1">
      <alignment vertical="center" wrapText="1"/>
    </xf>
    <xf numFmtId="164" fontId="3" fillId="0" borderId="1" xfId="0" applyNumberFormat="1" applyFont="1" applyBorder="1" applyAlignment="1">
      <alignment vertical="center" wrapText="1"/>
    </xf>
    <xf numFmtId="0" fontId="8" fillId="0" borderId="0" xfId="0" applyFont="1" applyAlignment="1">
      <alignment horizontal="left" vertical="center"/>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0" fillId="0" borderId="7" xfId="0" applyFont="1" applyBorder="1" applyAlignment="1">
      <alignment horizontal="center" vertical="center" wrapText="1"/>
    </xf>
    <xf numFmtId="0" fontId="12" fillId="0" borderId="7" xfId="0" applyFont="1" applyBorder="1" applyAlignment="1">
      <alignment horizontal="center" vertical="center" wrapText="1"/>
    </xf>
    <xf numFmtId="0" fontId="13" fillId="2" borderId="8" xfId="0" applyFont="1" applyFill="1" applyBorder="1" applyAlignment="1">
      <alignment horizontal="center" vertical="center" wrapText="1" readingOrder="1"/>
    </xf>
    <xf numFmtId="0" fontId="13" fillId="3" borderId="8" xfId="0" applyFont="1" applyFill="1" applyBorder="1" applyAlignment="1">
      <alignment horizontal="center" vertical="center" wrapText="1" readingOrder="1"/>
    </xf>
    <xf numFmtId="0" fontId="13" fillId="4" borderId="8" xfId="0" applyFont="1" applyFill="1" applyBorder="1" applyAlignment="1">
      <alignment horizontal="center" vertical="center" wrapText="1" readingOrder="1"/>
    </xf>
    <xf numFmtId="0" fontId="14" fillId="5" borderId="9" xfId="0" applyFont="1" applyFill="1" applyBorder="1" applyAlignment="1">
      <alignment horizontal="center" vertical="center" wrapText="1" readingOrder="1"/>
    </xf>
    <xf numFmtId="0" fontId="12" fillId="0" borderId="0" xfId="0" applyFont="1" applyAlignment="1">
      <alignment horizontal="center" vertical="center" wrapText="1"/>
    </xf>
    <xf numFmtId="1" fontId="3" fillId="0" borderId="1" xfId="0" applyNumberFormat="1" applyFont="1" applyBorder="1" applyAlignment="1">
      <alignment vertical="center" wrapText="1"/>
    </xf>
    <xf numFmtId="1" fontId="3" fillId="0" borderId="3" xfId="0" applyNumberFormat="1" applyFont="1" applyBorder="1" applyAlignment="1">
      <alignment vertical="center" wrapText="1"/>
    </xf>
    <xf numFmtId="0" fontId="15" fillId="5" borderId="8" xfId="0" applyFont="1" applyFill="1" applyBorder="1" applyAlignment="1">
      <alignment horizontal="center" vertical="center" wrapText="1" readingOrder="1"/>
    </xf>
    <xf numFmtId="0" fontId="7" fillId="10" borderId="0" xfId="0" applyFont="1" applyFill="1" applyAlignment="1">
      <alignment horizontal="left"/>
    </xf>
    <xf numFmtId="0" fontId="7" fillId="10" borderId="0" xfId="0" applyFont="1" applyFill="1"/>
    <xf numFmtId="0" fontId="13" fillId="2" borderId="7" xfId="0" applyFont="1" applyFill="1" applyBorder="1" applyAlignment="1">
      <alignment horizontal="center" vertical="center" wrapText="1" readingOrder="1"/>
    </xf>
    <xf numFmtId="0" fontId="11" fillId="0" borderId="7" xfId="0" applyFont="1" applyBorder="1" applyAlignment="1">
      <alignment horizontal="center" vertical="center" wrapText="1"/>
    </xf>
    <xf numFmtId="0" fontId="0" fillId="0" borderId="7" xfId="0" applyBorder="1"/>
    <xf numFmtId="0" fontId="14" fillId="5" borderId="7" xfId="0" applyFont="1" applyFill="1" applyBorder="1" applyAlignment="1">
      <alignment horizontal="center" vertical="center" wrapText="1" readingOrder="1"/>
    </xf>
    <xf numFmtId="0" fontId="13" fillId="4" borderId="7" xfId="0" applyFont="1" applyFill="1" applyBorder="1" applyAlignment="1">
      <alignment horizontal="center" vertical="center" wrapText="1" readingOrder="1"/>
    </xf>
    <xf numFmtId="0" fontId="13" fillId="3" borderId="7" xfId="0" applyFont="1" applyFill="1" applyBorder="1" applyAlignment="1">
      <alignment horizontal="center" vertical="center" wrapText="1" readingOrder="1"/>
    </xf>
    <xf numFmtId="0" fontId="6" fillId="0" borderId="7" xfId="0" applyFont="1" applyBorder="1" applyAlignment="1">
      <alignment horizontal="center" vertical="center"/>
    </xf>
    <xf numFmtId="0" fontId="7" fillId="10" borderId="14" xfId="0" applyFont="1" applyFill="1" applyBorder="1"/>
    <xf numFmtId="0" fontId="0" fillId="10" borderId="0" xfId="0" applyFill="1"/>
    <xf numFmtId="0" fontId="0" fillId="10" borderId="15" xfId="0" applyFill="1" applyBorder="1"/>
    <xf numFmtId="0" fontId="7" fillId="10" borderId="15" xfId="0" applyFont="1" applyFill="1" applyBorder="1"/>
    <xf numFmtId="0" fontId="0" fillId="9" borderId="14" xfId="0" applyFill="1" applyBorder="1" applyAlignment="1">
      <alignment horizontal="left"/>
    </xf>
    <xf numFmtId="0" fontId="0" fillId="9" borderId="0" xfId="0" applyFill="1"/>
    <xf numFmtId="0" fontId="7" fillId="0" borderId="15" xfId="0" applyFont="1" applyBorder="1"/>
    <xf numFmtId="0" fontId="0" fillId="8" borderId="14" xfId="0" applyFill="1" applyBorder="1" applyAlignment="1">
      <alignment horizontal="left"/>
    </xf>
    <xf numFmtId="0" fontId="0" fillId="8" borderId="0" xfId="0" applyFill="1"/>
    <xf numFmtId="0" fontId="0" fillId="7" borderId="14" xfId="0" applyFill="1" applyBorder="1" applyAlignment="1">
      <alignment horizontal="left"/>
    </xf>
    <xf numFmtId="0" fontId="0" fillId="7" borderId="0" xfId="0" applyFill="1"/>
    <xf numFmtId="0" fontId="0" fillId="6" borderId="16" xfId="0" applyFill="1" applyBorder="1" applyAlignment="1">
      <alignment horizontal="left"/>
    </xf>
    <xf numFmtId="0" fontId="0" fillId="6" borderId="17" xfId="0" applyFill="1" applyBorder="1"/>
    <xf numFmtId="0" fontId="0" fillId="0" borderId="17" xfId="0" applyBorder="1"/>
    <xf numFmtId="0" fontId="7" fillId="0" borderId="18" xfId="0" applyFont="1" applyBorder="1"/>
    <xf numFmtId="0" fontId="7" fillId="10" borderId="14" xfId="0" applyFont="1" applyFill="1" applyBorder="1" applyAlignment="1">
      <alignment wrapText="1"/>
    </xf>
    <xf numFmtId="0" fontId="3"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1" xfId="0" applyFont="1" applyBorder="1" applyAlignment="1">
      <alignment vertical="center" wrapText="1"/>
    </xf>
    <xf numFmtId="0" fontId="1" fillId="0" borderId="1"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9" fillId="0" borderId="0" xfId="0" applyFont="1" applyAlignment="1">
      <alignment horizontal="center" vertical="center" wrapText="1"/>
    </xf>
    <xf numFmtId="0" fontId="11" fillId="0" borderId="6" xfId="0" applyFont="1" applyBorder="1" applyAlignment="1">
      <alignment horizontal="center" vertical="center" textRotation="90" wrapText="1"/>
    </xf>
    <xf numFmtId="0" fontId="16" fillId="0" borderId="10" xfId="0" applyFont="1" applyBorder="1" applyAlignment="1">
      <alignment horizontal="center" vertical="center" wrapText="1"/>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cellXfs>
  <cellStyles count="1">
    <cellStyle name="Normal" xfId="0" builtinId="0"/>
  </cellStyles>
  <dxfs count="46">
    <dxf>
      <fill>
        <patternFill>
          <bgColor rgb="FF92D050"/>
        </patternFill>
      </fill>
    </dxf>
    <dxf>
      <fill>
        <patternFill>
          <bgColor rgb="FFFFFF00"/>
        </patternFill>
      </fill>
    </dxf>
    <dxf>
      <fill>
        <patternFill>
          <bgColor rgb="FFFFC000"/>
        </patternFill>
      </fill>
    </dxf>
    <dxf>
      <fill>
        <patternFill>
          <bgColor rgb="FFFF0000"/>
        </patternFill>
      </fill>
    </dxf>
    <dxf>
      <font>
        <color theme="0"/>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wrapText="1"/>
    </dxf>
    <dxf>
      <font>
        <color theme="0"/>
      </font>
    </dxf>
    <dxf>
      <font>
        <color theme="0"/>
      </font>
    </dxf>
    <dxf>
      <font>
        <color theme="0"/>
      </font>
    </dxf>
    <dxf>
      <fill>
        <patternFill patternType="solid">
          <bgColor theme="0"/>
        </patternFill>
      </fill>
    </dxf>
    <dxf>
      <fill>
        <patternFill patternType="solid">
          <bgColor theme="0"/>
        </patternFill>
      </fill>
    </dxf>
    <dxf>
      <font>
        <color theme="0"/>
      </font>
    </dxf>
    <dxf>
      <font>
        <color theme="0"/>
      </font>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0000"/>
        </patternFill>
      </fill>
    </dxf>
    <dxf>
      <fill>
        <patternFill patternType="solid">
          <bgColor rgb="FF92D050"/>
        </patternFill>
      </fill>
    </dxf>
    <dxf>
      <fill>
        <patternFill patternType="solid">
          <bgColor rgb="FFFFFF00"/>
        </patternFill>
      </fill>
    </dxf>
    <dxf>
      <fill>
        <patternFill patternType="solid">
          <bgColor rgb="FFFFC0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JENITH\Mis%20documentos\LIBERTY%20SEGUROS\AVANCE%202\PROPUESTA%20METODOLOGICA%20JELGA%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ONTROL%20INTERNO%20CGC\TALLER\GESTION%20DEL%20RIESGO.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umin\Downloads\26092024_Matriz_de_Riesgos_V0.4%20(4).xlsx" TargetMode="External"/><Relationship Id="rId1" Type="http://schemas.openxmlformats.org/officeDocument/2006/relationships/externalLinkPath" Target="/Users/sumin/Downloads/26092024_Matriz_de_Riesgos_V0.4%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 val="Listas"/>
      <sheetName val="Lista"/>
      <sheetName val="Opciones Tratamiento"/>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vo R. Gestión"/>
      <sheetName val="R. Gestión _definitva"/>
      <sheetName val="PGN"/>
      <sheetName val="Instructivo R. Corrupción"/>
      <sheetName val="R. Corrupción"/>
      <sheetName val="Criterios probabilidad e impact"/>
      <sheetName val="Tabla probabilidad"/>
      <sheetName val="Tabla Impacto"/>
      <sheetName val="Tabla Valoración controles"/>
      <sheetName val="TABLAS"/>
      <sheetName val="Mapa de Calor"/>
      <sheetName val="Redacc_riesgos_consecu"/>
      <sheetName val="Alertas"/>
      <sheetName val="Segmentada"/>
      <sheetName val="Impacto Corrupción"/>
      <sheetName val="Impacto Corrupcion Contractual"/>
      <sheetName val="Impacto Servicios Tecnologicos"/>
      <sheetName val="Impacto Corrup Financiera"/>
      <sheetName val="Hoja1"/>
      <sheetName val="Impacto Corrupcion Ciudadano"/>
      <sheetName val="Impacto Corrupcion Bienes y Ser"/>
      <sheetName val="Impacto Corrupción Disciplinari"/>
      <sheetName val="Impacto Corrupcion Habilitacion"/>
      <sheetName val="Impacto Corrupcion Agrologia"/>
      <sheetName val="Corrupcion Documental"/>
      <sheetName val="Corrupcion Cartografia"/>
      <sheetName val="Corrupcion Evaluacion y Seguim"/>
      <sheetName val="Corrupción Geografica R30"/>
      <sheetName val="Corrupción Geografica R31"/>
      <sheetName val="Corrupción Catastro"/>
      <sheetName val="Matriz Calor Inherente"/>
      <sheetName val="Matriz Calor Residual"/>
      <sheetName val="Opciones Tratamiento"/>
      <sheetName val="ListasRSec"/>
      <sheetName val="Listas"/>
      <sheetName val="Data 21 mun"/>
      <sheetName val="Hoja2"/>
    </sheetNames>
    <sheetDataSet>
      <sheetData sheetId="0"/>
      <sheetData sheetId="1">
        <row r="5">
          <cell r="H5" t="str">
            <v>Afectación de la Imagen Institucional
Reprocesos
Quejas</v>
          </cell>
        </row>
        <row r="34">
          <cell r="S34" t="str">
            <v>Analisis previo de la regulacion en desarrollo relacionada a la gestion de proyectos catastrales (preguntar a equipo juridico)</v>
          </cell>
        </row>
      </sheetData>
      <sheetData sheetId="2"/>
      <sheetData sheetId="3"/>
      <sheetData sheetId="4"/>
      <sheetData sheetId="5"/>
      <sheetData sheetId="6"/>
      <sheetData sheetId="7"/>
      <sheetData sheetId="8"/>
      <sheetData sheetId="9">
        <row r="3">
          <cell r="F3" t="str">
            <v xml:space="preserve">Citación a mesas de trabajo previas a las intervenciones en territorio  y al Comité técnico, con los delegados de las comunidades para efectos de adelantar las explicaciones y llegar a consensos frente a los asuntos objeto de decisión.  </v>
          </cell>
          <cell r="H3" t="str">
            <v xml:space="preserve">Adquisición de soluciones para aumentar el almacenamiento de la información o repotenciar la capacidad existente por parte de las entidades que adelantan BPM. </v>
          </cell>
        </row>
        <row r="4">
          <cell r="F4" t="str">
            <v>El operador debera informar al IGAC y deberan adelantar tareas conjuntas de socialización, efectiva y eficiente de todos los niveles de interlocución, identificando adecuadamente los actores del proceso, que deberan quedar debidamente soportadas.</v>
          </cell>
          <cell r="H4" t="str">
            <v>Designar un equipo de cómputo para hacer back up mientras tanto se da solución tenconológica en la nube</v>
          </cell>
        </row>
        <row r="5">
          <cell r="F5" t="str">
            <v>Establecimiento de comités operativos de campo que trabajen directamente con comunidades y autoridades locales.</v>
          </cell>
          <cell r="H5" t="str">
            <v>Diagnóstico previo de las condiciones de comunicación en los territorios objeto de intervención para determinación de la necesidad de implementación de mecanismos alternos</v>
          </cell>
        </row>
        <row r="6">
          <cell r="F6" t="str">
            <v>Establecimiento y puesta en funcionamiento de comités operativos de campo (entidades ejecutoras, autoridades locales, comunidades) que trabajen directamente con comunidades y autoridades locales para acompañar el avance en la operación y prevenir situaciones de riesgo.</v>
          </cell>
          <cell r="H6" t="str">
            <v>El operador debe garantizar la disponibilidad y eficiencia tecnológica, así como una herramienta de captura idonea durante el proceso de actualización catastral.</v>
          </cell>
        </row>
        <row r="7">
          <cell r="F7" t="str">
            <v>Establecimiento y puesta en funcionamiento de comités operativos de campo, que trabajen directamente con comunidades y autoridades locales para acompañar el avance en la operación y prevenir situaciones de riesgo. Fortalecimiento de los gestores interculturales</v>
          </cell>
          <cell r="H7" t="str">
            <v>Elaboración de Plan de capacidad de fortalecimiento y herramientas de monitoreo por parte del IGAC para proyectar necesidades</v>
          </cell>
        </row>
        <row r="8">
          <cell r="F8" t="str">
            <v>Estructuración de protocolo de seguridad (que incluya plan de comunicación y participación social e instancias para evaluar situaciones de riesgo en materia de seguridad) para el acceso al territorio con participación del Ministerio de Defensa y fuerzas armadas.</v>
          </cell>
          <cell r="H8" t="str">
            <v>Establecer mecanismos alternos de comunicación para garantizar la sincronización de la información por parte de los socios estratégicos, contratistas y operadores</v>
          </cell>
        </row>
        <row r="9">
          <cell r="F9" t="str">
            <v>Estructuración de un protocolo de prevención y respuesta (mitigación previa y mitigación en operación) ante presencia de MAP, MUSE y AEI</v>
          </cell>
          <cell r="H9" t="str">
            <v>Establecimiento de pruebas previas a la operación o testeos en ambientes simulados de operación para evidenciar errores en captura y/o transmisión de la información para su aplicación por parte de los operadores/socios estratégicos</v>
          </cell>
        </row>
        <row r="10">
          <cell r="F10" t="str">
            <v xml:space="preserve">Formulación adecuada del plan de gestión social y Ambientall, 
</v>
          </cell>
          <cell r="H10" t="str">
            <v>Estructurar plan de contingencia que garantice la eficiencia en la infraestructura y la respuesta ante eventos de no disponibilidad</v>
          </cell>
        </row>
        <row r="11">
          <cell r="F11" t="str">
            <v xml:space="preserve">Implementación de la instancia de coordinación y evaluación de situaciones de riesgo en materia de seguridad (IGAC, autoridades locales, ministerio público, fuerza pública)) señalada en el protocolo formulado, para evaluar situación presentada y tomar decisiones frente a la operación.  </v>
          </cell>
          <cell r="H11" t="str">
            <v>Garantizar mecanismos alternos de custodia (salvaguarda de la información)</v>
          </cell>
        </row>
        <row r="12">
          <cell r="F12" t="str">
            <v xml:space="preserve">Implementación de la instancia de coordinación y evaluación de situaciones de riesgo en materia de seguridad, para evaluar situación presentada y tomar decisiones frente a la operación.  </v>
          </cell>
          <cell r="H12" t="str">
            <v xml:space="preserve">Seguimiento al contrato del proveedor del servicio de almacenamiento requerido.
</v>
          </cell>
        </row>
        <row r="13">
          <cell r="F13" t="str">
            <v>Implementación de tareas de Backup diarias en la nube como respaldo de la información</v>
          </cell>
          <cell r="H13" t="str">
            <v xml:space="preserve">Validación periodica de archivos XTF y estructuras de carpetas durante la ejecución del contrato, lo cual queda adecuadamente consignado en los criterios técnicos y económicos suministrados para la construccion de la propuesta y sus anexos técnicos </v>
          </cell>
        </row>
        <row r="14">
          <cell r="F14" t="str">
            <v>Instalación de una mesa de seguridad para el monitoreo y seguimiento de las intervenciones en cada unidad</v>
          </cell>
        </row>
        <row r="15">
          <cell r="B15" t="str">
            <v xml:space="preserve">Citación a mesas de trabajo previas a las intervenciones en territorio  y al Comité técnico, con los delegados de las comunidades para efectos de adelantar las explicaciones y llegar a consensos frente a los asuntos objeto de desición. 
</v>
          </cell>
          <cell r="F15" t="str">
            <v>Remisión previa y con la debida antelación de los documentos técnicos para efectos de buscar el conocimiento de los miembros de las instancias y consenso en sus desiciones.</v>
          </cell>
        </row>
        <row r="16">
          <cell r="B16" t="str">
            <v>Diseño e implementación de una estrategia de difusión y comunicaciones y estrategia de participación ciudadana  con enfoque diferencial y adaptada a los contextos territoriales que permita establecer diálogos mas asertivos con las comunidades.</v>
          </cell>
          <cell r="F16" t="str">
            <v>Se realiza la contratación considerando el costo diferencial de acuerdo a las caracteristicas de los municipios y comparando la base de costos del IGAC</v>
          </cell>
        </row>
        <row r="17">
          <cell r="B17" t="str">
            <v>No cumplimiento de la etapa operativa y posoperativa por parte del operador.</v>
          </cell>
          <cell r="F17" t="str">
            <v xml:space="preserve">Socialización de rutas diferenciales para la atención en temas de seguridad en la estrategia de comunicaciones </v>
          </cell>
        </row>
        <row r="18">
          <cell r="B18" t="str">
            <v xml:space="preserve">No cumplimiento de la etapa pre operativa y de alistamiento por parte del IGAC.
</v>
          </cell>
          <cell r="F18" t="str">
            <v xml:space="preserve">Socialización de rutas para la protección de líderes sociales </v>
          </cell>
        </row>
        <row r="19">
          <cell r="B19" t="str">
            <v>Reporte de documentación de importancia al conocimiento del proyecto.</v>
          </cell>
        </row>
        <row r="20">
          <cell r="B20" t="str">
            <v>Revisión tecnica del territorio para efectos de definir el área a intervenir en la operación de conformiodad con el Articulo 45 de la Ley 2294 del 2023.</v>
          </cell>
        </row>
        <row r="25">
          <cell r="B25" t="str">
            <v xml:space="preserve">Activación de protocolo de seguridad nivel central - GAC.
</v>
          </cell>
          <cell r="D25" t="str">
            <v>Activación y puesta en operación del Comité Técnico Operativo  para garantizar el respectivo seguimiento a los cronogramas de contratación</v>
          </cell>
          <cell r="F25" t="str">
            <v xml:space="preserve">Ajustar las condiciones de ejecución técnica del proyecto a los resultados de los estudios de mercado realizados para las actividades proyectadas  </v>
          </cell>
          <cell r="J25" t="str">
            <v>Riesgo asociado a regulación y entorno legal</v>
          </cell>
        </row>
        <row r="26">
          <cell r="B26" t="str">
            <v>Análisis y cambio de estrategia  de atención (método de identificación predial, entre otros), para evitar incursión en la zona.</v>
          </cell>
          <cell r="D26" t="str">
            <v>Activación y puesta en operación del Comité Técnico Operativo  para garantizar la planificación del Proyecto y hacer el respectivo seguimiento a las metas y resultados del mismo a nivel técnico, operativo y financiero</v>
          </cell>
          <cell r="F26" t="str">
            <v xml:space="preserve">Diálogo permanente entre la Gerencia del Proyecto con los responsables de presupuesto en el nivel central y los socios estrategicos para garantizar  los recursos necesarios a incorporar en la Ley de  presupuesto de cada vigencia </v>
          </cell>
          <cell r="J26" t="str">
            <v>Riesgo de Corrupción</v>
          </cell>
        </row>
        <row r="27">
          <cell r="B27" t="str">
            <v xml:space="preserve">Aviso por parte del coordinador general del COM al EOM para gestionar alertas y procesos de restablecimiento del servicio
</v>
          </cell>
          <cell r="D27" t="str">
            <v>Alertar a la Subdirección General de la entidad el impacto relacionado con los cambios en el personal técnico derivado de la operación catastral.</v>
          </cell>
          <cell r="F27" t="str">
            <v xml:space="preserve">Diálogo permanente entre la Gerencia del Proyecto con los responsables de presupuesto en el nivel central y los socios estratégicos para garantizar  los recursos necesarios a incorporar en la Ley de  presupuesto de cada vigencia </v>
          </cell>
          <cell r="J27" t="str">
            <v>Riesgo de Eventos externos</v>
          </cell>
        </row>
        <row r="28">
          <cell r="B28" t="str">
            <v xml:space="preserve">Citación a mesas de trabajo previas a las intervenciones en territorio  y al Comité técnico, con los delegados de las comunidades para efectos de adelantar las explicaciones y llegar a consensos frente a los asuntos objeto de desición. 
</v>
          </cell>
          <cell r="D28" t="str">
            <v>Divulgación y participación de las decisiones administrativas relativas al personal y presupuesto. 
Divulgación y/o mesa técnica con alcances y funciones por rol.</v>
          </cell>
          <cell r="F28" t="str">
            <v xml:space="preserve">Estructuración técnica de los costeos para la implementación de las actividades incluidas en los diferentes componentes para iniciar la etapa de estudio de mercado </v>
          </cell>
          <cell r="J28" t="str">
            <v>Riesgo de Fallas tecnológicas</v>
          </cell>
        </row>
        <row r="29">
          <cell r="B29" t="str">
            <v>Consolidar grupos de trabajo para el reporte de resultados.</v>
          </cell>
          <cell r="D29" t="str">
            <v>El IGAC cuenta con los insumos garantizados o priorizados antes o concomitamte de la suscripcion del contrato.</v>
          </cell>
          <cell r="F29" t="str">
            <v xml:space="preserve">Realizar sesión de trabajo entre los integrantes del Comité Técnico Operativo y ART para validar la ejecución financiera 
</v>
          </cell>
          <cell r="J29" t="str">
            <v xml:space="preserve">Riesgo de Relaciones laborales </v>
          </cell>
        </row>
        <row r="30">
          <cell r="B30" t="str">
            <v>Contar con un banco de hojas de vida preevaluado</v>
          </cell>
          <cell r="D30" t="str">
            <v>En el análisis de la oferta el operadior debe validar los predios junto con el costo operacional  frente al costo estimado por parte del IGAC, el operador es responsable de asumir el mayor costo.</v>
          </cell>
          <cell r="F30" t="str">
            <v>Rechazo de propuestas que sean identificadas con precios por debajo del mercado o en la etapa de contratación asuncion de los mayores costos por parte del contratiksta.</v>
          </cell>
          <cell r="J30" t="str">
            <v>Riesgo de Usuarios, productos y prácticas</v>
          </cell>
        </row>
        <row r="31">
          <cell r="B31" t="str">
            <v>Creación de una mesa técnica que permita identificar los tipos de conflictos que pueden presentarse con comunidades étnicas frente a la implementación y los resultados del barrido predial masivo, gerenado las posibles rutas de solución.</v>
          </cell>
          <cell r="D31" t="str">
            <v>Establecimiento de canales de comunicación entre roles articuladores de Sede Central y DTs</v>
          </cell>
          <cell r="F31" t="str">
            <v>Revisar alcance, tiempo y costo del plan operativo para redefinir estrategia de ejecución del proyecto.</v>
          </cell>
          <cell r="J31" t="str">
            <v xml:space="preserve">Riesgo en la ejecución y administración de procesos </v>
          </cell>
        </row>
        <row r="32">
          <cell r="B32" t="str">
            <v xml:space="preserve">Definición de estrategias para la consecución de información física de predios en posesión y ocupación mediante diferentes métodos </v>
          </cell>
          <cell r="D32" t="str">
            <v xml:space="preserve">Estructuración de puntos de control durante la operación que permitan prever con antelación cambios en las condiciones de intervención de los municipios y generar las acciones correspondientes </v>
          </cell>
          <cell r="F32" t="str">
            <v>Se establecen criterios habilitantes financieros para garantizar la liquidez del operador a contratar</v>
          </cell>
          <cell r="J32" t="str">
            <v>Riesgo operativo</v>
          </cell>
        </row>
        <row r="33">
          <cell r="B33" t="str">
            <v>Diseño de la estrategia de capacitación y formación en materia de catastro Multipropósito, que incluya acciones a corto, mediano y largo plazo; definiendo cursos cortos, inclusión de practicantes y formación técnica y profesional, entre otros y que vincule la totalidad de la oferta académica a nivel nacional.</v>
          </cell>
          <cell r="D33" t="str">
            <v>Generación de alertas tempranas</v>
          </cell>
          <cell r="F33" t="str">
            <v>Se realiza la contratación considerando el costo diferencial de acuerdo a las caracteristicas de los municipios y comparando la base de costos del IGAC</v>
          </cell>
          <cell r="J33" t="str">
            <v>Riesgo Planeacion</v>
          </cell>
        </row>
        <row r="34">
          <cell r="B34" t="str">
            <v xml:space="preserve">Efectuar cruce de información de bases de datos vs bases de datos oficiales y cotejar la información alfanumérica con la geográfica y ajustar las diferencias identificadas.
</v>
          </cell>
          <cell r="D34" t="str">
            <v>Los criterios técncios y económicos suministrados para la construccion de la propuesta y sus anexos técnicos, estan establecidos de conformidad con el Articulo 45 de la Ley 2294 de 2023, la entidad se encuentra estableciendo las estratégias para la intervención en territorios colectivos en el marco de la consulta previa.</v>
          </cell>
          <cell r="F34" t="str">
            <v>Se realiza la contratación considerando el costo diferencial de acuerdo a las caracteristicas de los municipios, condiciones de seguridad y accesibilidad, así como condiciones climáticas y comparando la base de costos del IGAC</v>
          </cell>
          <cell r="J34" t="str">
            <v>Riesgos económicos y financieros</v>
          </cell>
        </row>
        <row r="35">
          <cell r="B35" t="str">
            <v>En el análisis de la oferta del operador cuenta se valida con los costos estimados por parte del IGAC, el operador es responsable de asumir el mayor costo.</v>
          </cell>
          <cell r="D35" t="str">
            <v>Los documentos técnicos son claros y específicos, la regulación catastral es suficiente, los documentos técnicos exigen la presentación y seguimiento del plan de calidad durante todo el proceso de actualización catastral.</v>
          </cell>
          <cell r="F35" t="str">
            <v>Seguimiento  mensual a la ejecución presupuestal de los recursos asignados para el cumplimiento las actividades</v>
          </cell>
          <cell r="J35" t="str">
            <v>Riesgos por alianzas estratégicas</v>
          </cell>
        </row>
        <row r="36">
          <cell r="B36" t="str">
            <v>Estructuración de un tablero de control, definido por la Subdirección de proyectos, que permita evidenciar el seguimiento estratégico y operativo de las interevnciones y genere alertas para la implementación de acciones con la oportunidad requerida.</v>
          </cell>
          <cell r="D36" t="str">
            <v>Realizar Control de Cambios en la Operación evaluando impacto en las metas, informar impacto a tomadores de decisión.
Alertar a la Subdirección General de la entidad los cambios en el alcance e impacto en la meta, ocasionados por la modificación presupuestal.</v>
          </cell>
        </row>
        <row r="37">
          <cell r="B37" t="str">
            <v>Generación de insumos cartográficos con el nivel de detalle determinado por el IGAC en función de la estructura predial de los municipios objeto de intervención.</v>
          </cell>
          <cell r="D37" t="str">
            <v>Realizar control de cambios en la operación evaluando impacto en las metas. 
Alertar a la Subdirección General de la entidad los cambios en el alcance e impacto en la meta ocasionados por la modificación presupuestal.</v>
          </cell>
        </row>
        <row r="38">
          <cell r="B38" t="str">
            <v xml:space="preserve">Implementación de la estrategia de difusión y socialización de la operación para que a través de las jornadas masivas se identifiquen posibles errores y se rectifiquen los datos de los beneficiarios.
</v>
          </cell>
          <cell r="D38" t="str">
            <v>Revisar alcance, tiempo y costo delplan operativo para redefinir estrategia de ejecución del proyecto.</v>
          </cell>
        </row>
        <row r="39">
          <cell r="B39" t="str">
            <v xml:space="preserve">Realización de validaciones o controles de calidad aleatorios </v>
          </cell>
          <cell r="D39" t="str">
            <v>Socialización transversal del procedimiento de Formación y/o Actualización Catastral con enfoque multipropósito con las partes interesadas de cada una de las etapas de los proyectos: pre operativa, operativa y post operativa.</v>
          </cell>
        </row>
        <row r="40">
          <cell r="B40" t="str">
            <v xml:space="preserve">Realizar verificación mensual del cumplimiento de los rendimientos por unidades de intervención a través de reportes de seguimiento  que permitan generar alertas </v>
          </cell>
          <cell r="D40" t="str">
            <v xml:space="preserve">Validación de la información a través de jornadas de socialización realizadas previa intervención, con la comunidad en generar, autoridades locales y líderes comunitarios.
</v>
          </cell>
        </row>
        <row r="41">
          <cell r="B41" t="str">
            <v>Reportar en el sistemas de alertas</v>
          </cell>
        </row>
        <row r="42">
          <cell r="B42" t="str">
            <v>Reporte de documentación de importancia al conocimiento del proyecto.</v>
          </cell>
        </row>
        <row r="43">
          <cell r="B43" t="str">
            <v xml:space="preserve">Revisar los insumos cartográficos para validar posibles casos de no identificación a través de métodos indirectos, para definir la proporción de uso de métodos colaborativos o directos.  </v>
          </cell>
        </row>
        <row r="44">
          <cell r="B44" t="str">
            <v xml:space="preserve">Socialización transversal de roles, funciones y responsabilidades asociados a la operación de los proyectos de gestión catastral.  </v>
          </cell>
        </row>
        <row r="45">
          <cell r="B45" t="str">
            <v>Socialización y publicación en todos los niveles de la entidad, los resultados de la gestión de los proyectos de Formación y/o Actualización Catastral</v>
          </cell>
        </row>
        <row r="46">
          <cell r="B46" t="str">
            <v>Suspensión inmediata de actividades en campo.</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milo Rondon" refreshedDate="45644.553032986114" createdVersion="8" refreshedVersion="8" minRefreshableVersion="3" recordCount="40" xr:uid="{558AD3D5-602F-4F96-84E4-C9FC9785C041}">
  <cacheSource type="worksheet">
    <worksheetSource ref="A3:W43" sheet="PGN"/>
  </cacheSource>
  <cacheFields count="23">
    <cacheField name="Numerar consecutivamente" numFmtId="0">
      <sharedItems containsSemiMixedTypes="0" containsString="0" containsNumber="1" containsInteger="1" minValue="1" maxValue="40" count="40">
        <n v="1"/>
        <n v="2"/>
        <n v="3"/>
        <n v="4"/>
        <n v="5"/>
        <n v="6"/>
        <n v="7"/>
        <n v="8"/>
        <n v="9"/>
        <n v="10"/>
        <n v="11"/>
        <n v="12"/>
        <n v="13"/>
        <n v="14"/>
        <n v="15"/>
        <n v="16"/>
        <n v="17"/>
        <n v="18"/>
        <n v="19"/>
        <n v="20"/>
        <n v="21"/>
        <n v="22"/>
        <n v="23"/>
        <n v="24"/>
        <n v="25"/>
        <n v="26"/>
        <n v="27"/>
        <n v="28"/>
        <n v="29"/>
        <n v="30"/>
        <n v="31"/>
        <n v="32"/>
        <n v="33"/>
        <n v="34"/>
        <n v="35"/>
        <n v="36"/>
        <n v="37"/>
        <n v="38"/>
        <n v="39"/>
        <n v="40"/>
      </sharedItems>
    </cacheField>
    <cacheField name="[General/Específico]" numFmtId="0">
      <sharedItems/>
    </cacheField>
    <cacheField name="[Interno/Externo]" numFmtId="0">
      <sharedItems/>
    </cacheField>
    <cacheField name="[Planeación/Selección/Contratación/Ejecución]" numFmtId="0">
      <sharedItems/>
    </cacheField>
    <cacheField name="[Económico/ Social o político/ Operacional/ Financiero/ Regulatorio/ De la naturaleza/ Ambiental/ Tecnológico]" numFmtId="0">
      <sharedItems/>
    </cacheField>
    <cacheField name="[Describir el Riesgo, qué puede pasar y cómo puede ocurrir]" numFmtId="0">
      <sharedItems longText="1"/>
    </cacheField>
    <cacheField name="[Describir la consecuencia de la ocurrencia del evento]" numFmtId="0">
      <sharedItems containsBlank="1" longText="1"/>
    </cacheField>
    <cacheField name="[1/2/3/4/5]" numFmtId="0">
      <sharedItems containsString="0" containsBlank="1" containsNumber="1" containsInteger="1" minValue="1" maxValue="5"/>
    </cacheField>
    <cacheField name="[1/2/3/4/5]2" numFmtId="0">
      <sharedItems containsString="0" containsBlank="1" containsNumber="1" containsInteger="1" minValue="1" maxValue="5"/>
    </cacheField>
    <cacheField name="[2/3/4/5/6/7/8/9/10]" numFmtId="0">
      <sharedItems containsString="0" containsBlank="1" containsNumber="1" containsInteger="1" minValue="4" maxValue="10"/>
    </cacheField>
    <cacheField name="[Bajo/Medio/Alto/Extremo]" numFmtId="0">
      <sharedItems containsBlank="1"/>
    </cacheField>
    <cacheField name="[Entidad Estatal/Contratista]" numFmtId="0">
      <sharedItems containsBlank="1"/>
    </cacheField>
    <cacheField name="[Describir el tratamiento o control a ser implementado]" numFmtId="0">
      <sharedItems containsBlank="1" longText="1"/>
    </cacheField>
    <cacheField name="[1/2/3/4/5]3" numFmtId="0">
      <sharedItems containsString="0" containsBlank="1" containsNumber="1" minValue="1" maxValue="3"/>
    </cacheField>
    <cacheField name="[1/2/3/4/5]4" numFmtId="0">
      <sharedItems containsString="0" containsBlank="1" containsNumber="1" containsInteger="1" minValue="1" maxValue="5"/>
    </cacheField>
    <cacheField name="[2/3/4/5/6/7/8/9/10]2" numFmtId="0">
      <sharedItems containsString="0" containsBlank="1" containsNumber="1" minValue="2" maxValue="8" count="10">
        <n v="2"/>
        <n v="4"/>
        <n v="5"/>
        <m/>
        <n v="3"/>
        <n v="6.8"/>
        <n v="6"/>
        <n v="7"/>
        <n v="8"/>
        <n v="4.8"/>
      </sharedItems>
    </cacheField>
    <cacheField name="[Bajo/Medio/Alto/Extremo]2" numFmtId="0">
      <sharedItems containsBlank="1" count="5">
        <s v="Bajo"/>
        <s v="Medio"/>
        <m/>
        <s v="Alto"/>
        <s v="Extremo"/>
      </sharedItems>
    </cacheField>
    <cacheField name="[Sí/No]" numFmtId="0">
      <sharedItems containsBlank="1"/>
    </cacheField>
    <cacheField name="[Entidad Estatal/Contratista]2" numFmtId="0">
      <sharedItems containsBlank="1"/>
    </cacheField>
    <cacheField name="[Incluir fecha o evento con el cual se inicia el tratamiento]" numFmtId="0">
      <sharedItems containsDate="1" containsBlank="1" containsMixedTypes="1" minDate="2023-09-01T00:00:00" maxDate="2023-09-02T00:00:00"/>
    </cacheField>
    <cacheField name="[Incluir fecha o evento con el cual se inicia el tratamiento]2" numFmtId="0">
      <sharedItems containsDate="1" containsBlank="1" containsMixedTypes="1" minDate="2023-10-31T00:00:00" maxDate="2023-11-01T00:00:00"/>
    </cacheField>
    <cacheField name="[Definir la forma de realizar el monitoreo]" numFmtId="0">
      <sharedItems containsBlank="1"/>
    </cacheField>
    <cacheField name="[Definir la periodicidad del monitoreo]"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
  <r>
    <x v="0"/>
    <s v="General "/>
    <s v="Interno"/>
    <s v="Selección"/>
    <s v="operacional "/>
    <s v="La modalidad de contratación no es la adecuada"/>
    <s v="Mayores costos y plazos por vulneracion del principio de planeacion."/>
    <n v="2"/>
    <n v="2"/>
    <n v="4"/>
    <s v="Riesgo bajo "/>
    <s v="IGAC"/>
    <s v="Se verifica necesidad, la naturaleza del objeto a contratar, la cuantía y los criterios de ponderacion y como resultado se determina la modalidad."/>
    <n v="1"/>
    <n v="1"/>
    <x v="0"/>
    <x v="0"/>
    <s v="si"/>
    <s v="IGAC"/>
    <s v="estructuracion del proceso"/>
    <s v="hasta publicacion de pliegos definitivos"/>
    <s v="Verificación jurídica de la modalidad de contratación"/>
    <s v="Única"/>
  </r>
  <r>
    <x v="1"/>
    <s v="General "/>
    <s v="Externo "/>
    <s v="Planeación"/>
    <s v="Social o político "/>
    <s v="Expedición de normas generales, especificas con incidencia directa o indirecta en la operación "/>
    <s v="Cambios en las condiciones contractuales establecidas y/o Reprogramación de actividades y/oposible Incremento en los costos de operación."/>
    <n v="3"/>
    <n v="1"/>
    <n v="4"/>
    <s v="Riesgo bajo "/>
    <s v="IGAC"/>
    <s v="_x000a_Monitorear la expedición de normas que tengan insidencia en la operación catastral a fin de acotarlas. "/>
    <n v="3"/>
    <n v="1"/>
    <x v="1"/>
    <x v="0"/>
    <s v="si"/>
    <s v="IGAC y el contratista"/>
    <s v="Desde el inicio del proceso precontractual "/>
    <s v="Finalización del contrato "/>
    <s v="Seguimiento a cambios en materia juridica,  que tengan incidencia en la operacion catastral "/>
    <s v="Durante la etapa precontractual y hasta la liquidación "/>
  </r>
  <r>
    <x v="2"/>
    <s v="Especifico"/>
    <s v="Interno "/>
    <s v="Planeación"/>
    <s v="Financieros"/>
    <s v="Estimación del presupuesto insuficiente en atencion a información presentada por el mercado y el sector"/>
    <s v="Retrasos en la ejecución de la operación y/o reprogramación de actividades y/o Incremento en costos."/>
    <n v="2"/>
    <n v="3"/>
    <n v="5"/>
    <s v="Medio"/>
    <s v="IGAC"/>
    <s v="Examen de la necesidad en la etapa de estudios previos._x000a_Análisis de otros contratos celebrados por la entidad con objetos contractuales similares para realizar el calculo del presupuesto, Realizacion de analisis del mercado posteriores_x000a_Modificación del presupuesto en atencion nuevas perspectivas del mercado por la volatilidad del mismo, condiciones de seguridad, ambientales, socioculturales y otros soportado en evidencias "/>
    <n v="1"/>
    <n v="3"/>
    <x v="1"/>
    <x v="0"/>
    <s v="si"/>
    <s v="Segun las etapas de estructuración: Equipo técnico, financiero y supervisor"/>
    <s v="Desde la esrtructuración de los estudios previos "/>
    <s v="Finalización del contrato "/>
    <s v="Monitoreo de las etapas precontractuales"/>
    <s v="Finalización del contrato "/>
  </r>
  <r>
    <x v="3"/>
    <s v="Específico"/>
    <s v="Interno"/>
    <s v="Selección"/>
    <s v="operacional "/>
    <s v="Error en la selección del contratista, por inadecuada verificacion de requisitos"/>
    <s v="Mayores costos y plazos"/>
    <n v="2"/>
    <n v="4"/>
    <n v="6"/>
    <s v="Alto"/>
    <s v="IGAC"/>
    <s v="selección del comité evaluador que cuente con la idoneidad y experiencia para llevara a cabo la evaluación de las propuestas."/>
    <n v="2"/>
    <n v="2"/>
    <x v="1"/>
    <x v="0"/>
    <s v="si"/>
    <s v="IGAC"/>
    <s v="desde el cierre del proceso"/>
    <s v="Hasta la adjudicación."/>
    <s v="Informes de preparación y elaboración de formatos de calificación con un comité idoneo para evaluar. "/>
    <s v="unica"/>
  </r>
  <r>
    <x v="4"/>
    <s v="Específico"/>
    <s v="Interno"/>
    <s v="Selección"/>
    <s v="operacional "/>
    <s v="Colusión en el proceso"/>
    <s v="Mayores costos y plazos organizados por los algunos posibles proponentes para limitar la prestación del servicio en condiciones de libre competencia."/>
    <n v="2"/>
    <n v="4"/>
    <n v="6"/>
    <s v="Alto"/>
    <s v="Proponente/contratista"/>
    <s v=" Se debe realizar un estudio de mercado y del sector  en el cual se invitan múltiples proponentes y se realiza la comparación con los costos planteados por parte de la entidad."/>
    <n v="2"/>
    <n v="2"/>
    <x v="1"/>
    <x v="0"/>
    <s v="si"/>
    <s v="IGAC"/>
    <s v="desde el cierre del proceso"/>
    <s v="hasta la adjudicacion"/>
    <s v="Análisis de sector"/>
    <s v="Única"/>
  </r>
  <r>
    <x v="5"/>
    <s v="General"/>
    <s v="Interno"/>
    <s v="Selección"/>
    <s v="operacional "/>
    <s v="Declaratoria de desierto del Proceso de Contratación."/>
    <s v="Nueva estructuración del proceso de contratacion. "/>
    <n v="3"/>
    <n v="5"/>
    <n v="8"/>
    <s v="Riesgo Extremo"/>
    <s v="IGAC"/>
    <s v="Analisis de las observaciones presentadas y/o modificaciones al pliego de condiciones de ser pertinente."/>
    <n v="3"/>
    <n v="2"/>
    <x v="2"/>
    <x v="1"/>
    <s v="si"/>
    <s v="IGAC"/>
    <s v="Desde la fecha de la etapa precontractual"/>
    <s v="Hasta la etapa de adjudicación del proceso"/>
    <s v="Seguimiento por parte del Grupo Interno de Gestión Contractual"/>
    <s v="Constante hasta la etapa de adjudicación del proceso."/>
  </r>
  <r>
    <x v="6"/>
    <s v="General "/>
    <s v="Externo"/>
    <s v="Selección"/>
    <s v="Económico "/>
    <s v="Presentación de ofertas artificialmente bajas "/>
    <s v="Estimacion inadecuada de los costos por los proponentes y/o Rechazo de la propuesta"/>
    <n v="2"/>
    <n v="2"/>
    <n v="4"/>
    <s v="Riesgo bajo "/>
    <s v="Proponente "/>
    <s v="Comparacion de las ofertas y aplicación de la Guia de Colombia Eficiente sobre ofertas artificialmente bajas"/>
    <n v="2"/>
    <n v="2"/>
    <x v="1"/>
    <x v="0"/>
    <s v="si"/>
    <s v="Equipo evaluador de las propuestas presentadas"/>
    <s v="Durante proceso de evaluación de ofertas "/>
    <s v="Hasta la fecha de adjudicación del Contrato"/>
    <s v="Revisión de evaluaciones y observaciones a las mismas "/>
    <s v="Previo a la adjudicación "/>
  </r>
  <r>
    <x v="7"/>
    <s v="Específico"/>
    <s v="Externo"/>
    <s v="Planeación"/>
    <s v="Financiero"/>
    <s v="Estimación inadecuada de costos por parte del oferente"/>
    <s v="Mayores costos y plazos"/>
    <n v="2"/>
    <n v="3"/>
    <n v="5"/>
    <s v="Medio"/>
    <s v="Proponente "/>
    <s v="Rechazo de propuestas que sean identificadas con precios por debajo del mercado o precios artificialmente bajos"/>
    <n v="2"/>
    <n v="2"/>
    <x v="1"/>
    <x v="0"/>
    <s v="si"/>
    <s v="IGAC"/>
    <d v="2023-09-01T00:00:00"/>
    <d v="2023-10-31T00:00:00"/>
    <s v="Formatos de calificación"/>
    <s v="Única"/>
  </r>
  <r>
    <x v="8"/>
    <s v="General"/>
    <s v="Interno"/>
    <s v="Selección"/>
    <s v="Regulatorios"/>
    <s v="Seleccionar a un contratista que esté inmerso en una inhabilidad o incompatibilidad "/>
    <s v="Nulidad del Contrato de acuerdo con el artículo 44 numeral 1 de la Ley 80 de 1993"/>
    <n v="2"/>
    <n v="3"/>
    <n v="5"/>
    <s v="Medio"/>
    <s v="Proponente "/>
    <s v="Con la presentación de la propuesta los proponentes declararán bajo la gravedad de juramento no encontrarse inmersos en inhabilidades o incompatibilidades. "/>
    <n v="1"/>
    <n v="3"/>
    <x v="1"/>
    <x v="0"/>
    <s v="si"/>
    <s v="Grupo de Gestión Contractual "/>
    <s v="Desde la manifestación de la nulidad"/>
    <s v="Hasta la declatoria de nulidad"/>
    <s v="Seguimiento de procesos, procedimientos y registros "/>
    <s v="Cuando se requiera la actividad."/>
  </r>
  <r>
    <x v="9"/>
    <s v="General"/>
    <s v="Externo"/>
    <s v="Selección"/>
    <s v="Operacionales"/>
    <s v="No presentacion de propuestas"/>
    <s v="Declaratoria de desieta"/>
    <n v="2"/>
    <n v="2"/>
    <n v="4"/>
    <s v="Riesgo bajo "/>
    <s v="IGAC"/>
    <s v="Elaboración de análisis del sector que permita identificar de forma objetiva y clara los criterios de calificación permitiendo una amplia participación"/>
    <n v="2"/>
    <n v="2"/>
    <x v="1"/>
    <x v="0"/>
    <s v="si"/>
    <s v="IGAC"/>
    <s v="Desde la etapa precontractual"/>
    <s v="Hasta la expedicion de adendas"/>
    <s v="Seguimiento a la manisfestacion de los  interesados en la plataforma del SECOP II"/>
    <s v="Hasta el cierre del proceso "/>
  </r>
  <r>
    <x v="10"/>
    <s v="General "/>
    <s v="Interno"/>
    <s v="Contratación "/>
    <s v="Operacionales"/>
    <s v="No expedicion de Registró presupuestal y/o demoras en  la expedicion del registró y/o inadecuada expedicion del registró presupuestal"/>
    <s v="Atrasos en el inicio de la ejecucion y/o Reprogramación de actividades y plazos"/>
    <n v="3"/>
    <n v="3"/>
    <n v="6"/>
    <s v="Riesgo Alto"/>
    <s v="IGAC"/>
    <s v="Gestión oportuna para agilizar los trámites administrativos internos que permitan el inicio oportuno de la ejecución de la operacion"/>
    <n v="3"/>
    <n v="2"/>
    <x v="2"/>
    <x v="1"/>
    <s v="si"/>
    <s v="Subdireccion Administrativa y Financiera y Grupo Interno de Trabajo de Contratación"/>
    <s v="Desde la suscripción del contrato"/>
    <s v="Hasta el acta de inicio"/>
    <s v="Solicitud por medio idoneo que determine el procedimiento interno vigente y seguimiento al mismo"/>
    <s v="Durante el proceso de legalización del contrato "/>
  </r>
  <r>
    <x v="11"/>
    <s v="General "/>
    <s v="Interno"/>
    <s v="Contratación "/>
    <s v="Operacionales"/>
    <s v="Demoras en la aprobacion de la garantia de cumplmiento e inacuada aprobacion"/>
    <m/>
    <m/>
    <m/>
    <m/>
    <m/>
    <m/>
    <m/>
    <m/>
    <m/>
    <x v="3"/>
    <x v="2"/>
    <m/>
    <m/>
    <m/>
    <m/>
    <m/>
    <m/>
  </r>
  <r>
    <x v="12"/>
    <s v="General"/>
    <s v="Interno "/>
    <s v="Contratación"/>
    <s v="Operacionales"/>
    <s v="Que el Contratista se niegue firmar el contrato "/>
    <s v="No inicio de contrato"/>
    <n v="1"/>
    <n v="4"/>
    <n v="5"/>
    <s v="Medio"/>
    <s v="Contratista"/>
    <s v="Notificar a la compañía de seguros que emitió la póliza de Seriedad de la oferta, solicitar al área usuaria los documentos soporte para presentar la reclamación formal a la compañía de seguros."/>
    <n v="1"/>
    <n v="3"/>
    <x v="1"/>
    <x v="0"/>
    <s v="si"/>
    <s v="Entidad"/>
    <s v="Durante la Planificación del contrato "/>
    <s v="Hasta la Contratación "/>
    <s v="Reuniones de seguimiento "/>
    <s v="Durante la contratación "/>
  </r>
  <r>
    <x v="13"/>
    <s v="General"/>
    <s v="Interno"/>
    <s v="Contratación"/>
    <s v="Operacionales"/>
    <s v="Demora en el cumplimiento de los requisitos previos necesarios para la firma del acta de inicio."/>
    <s v="Demoras en el incio de la ejecución del contrato. Reprogramación de actividades. "/>
    <n v="1"/>
    <n v="4"/>
    <n v="5"/>
    <s v="Medio"/>
    <s v="Contratista"/>
    <s v="Exigir al contratista el cumplimiento de los requisitos de ejecución y aplicación de plan de contigencia para recuperacion de tiempo de ejecución según cronograma"/>
    <n v="1"/>
    <n v="3"/>
    <x v="1"/>
    <x v="0"/>
    <s v="si"/>
    <s v="Subdireccion Administrativa y Financiera y Grupo Interno de Trabajo de Contratación y supervisor"/>
    <s v="Desde la suscripción le contrato"/>
    <s v="Hasta la firma de acta de inicio"/>
    <s v="Monitoreo y seguimiento GIT contractual y supervisor"/>
    <s v="Etapa de cumplimiento de requsitos de ejecución"/>
  </r>
  <r>
    <x v="14"/>
    <s v="Específico"/>
    <s v="Externo"/>
    <s v="ejecución"/>
    <s v="operacional "/>
    <s v="Falta de disponibilidad del personal indóneo para la operación "/>
    <s v="Mayores costos y plazos, retrazo en el cronograma de la operación"/>
    <n v="3"/>
    <n v="4"/>
    <n v="7"/>
    <s v="Alto"/>
    <s v="Contratista"/>
    <s v="Garantizar la disponibilidad de personal apto e idoneo para la operación que ofrecio en el marco de sus propuesta"/>
    <n v="2"/>
    <n v="3"/>
    <x v="2"/>
    <x v="1"/>
    <s v="si"/>
    <s v="Operador"/>
    <s v="Desde la presentacion de ofertas"/>
    <s v="Hasta la liquidación"/>
    <s v="Vigilancia y control a traves del supervisor"/>
    <s v="Mensual "/>
  </r>
  <r>
    <x v="15"/>
    <s v="Específico"/>
    <s v="Externo"/>
    <s v="ejecución"/>
    <s v="Operacional"/>
    <s v="Incumplimiento del objeto del contrato."/>
    <s v="No satisfacción de la necesidad, lo que genera mayores costos, gastos y tiempos (desgaste administrativo)"/>
    <n v="2"/>
    <n v="5"/>
    <n v="7"/>
    <s v="Alto"/>
    <s v="Contratista"/>
    <s v="Aplicación de los procedimientos tecnicos estandar para la ejecución de la operación"/>
    <n v="2"/>
    <n v="2"/>
    <x v="1"/>
    <x v="0"/>
    <s v="si"/>
    <s v="Contratista"/>
    <s v="Desde suscripción del contrato"/>
    <s v="Hasta la liquidación"/>
    <s v="Informe de seguimiento al plan de calidad"/>
    <s v="Permanete"/>
  </r>
  <r>
    <x v="16"/>
    <s v="Específico"/>
    <s v="Externo"/>
    <s v="ejecución"/>
    <s v="Tecnológico"/>
    <s v="Pérdida de información por mal funcionamiento de los equipos tecnológicos"/>
    <s v="Mayores costos y plazos"/>
    <n v="1"/>
    <n v="3"/>
    <n v="4"/>
    <s v="Bajo"/>
    <s v="Contratista"/>
    <s v="El operador debe garantizar la disponibilidad y eficiencia tecnológica, así como una herramienta de captura idonea durante el proceso de actualización catastral."/>
    <n v="1"/>
    <n v="2"/>
    <x v="4"/>
    <x v="0"/>
    <s v="No"/>
    <s v="Operador"/>
    <s v="Desde suscripción del contrato"/>
    <s v="Hasta la liquidación"/>
    <s v="Informe de seguimiento al plan de calidad"/>
    <s v="Permanente"/>
  </r>
  <r>
    <x v="17"/>
    <s v="Específico"/>
    <s v="Externo"/>
    <s v="ejecución"/>
    <s v="De la naturaleza y/o Social y/o político"/>
    <s v="Mayores costos derivados de factores climáticos y/o seguridad y/o orden publicó y/o epidemia y/o pandemia y/o desastres naturales que impidan o retrasen la etapa operativa (trabajo de campo)"/>
    <s v="Mayores costos y plazos"/>
    <n v="3"/>
    <n v="4"/>
    <n v="7"/>
    <s v="Alto"/>
    <s v="Contratista / IGAC"/>
    <s v="La contratación y la propuesta se realiza considerando el costo diferencial de acuerdo a las caracteristicas de los municipios, condiciones de seguridad y accesibilidad, así como condiciones climáticas y comparando la base de costos del IGAC._x000a__x000a_- Para efectos de pandemia y/o epidemias: El IGAC participará en la administración del riesgo, solo cuando se haya declaradaradó de tal manera por autoridad competente. Para dicho efecto de forma conjunta el contratista y el IGAC realizaran un plan de contigencia ajustado a la situación presentada que permita mitigar el riesgo_x000a__x000a_-  En asuntos climáticos no previsibles: El IGAC  en conjunto con el contratista, realizaran un plan de contigencia ajustado a la situación presentada que permita mitigar el riesgo._x000a__x000a_- Situaciones de orden público: El IGAC  en conjunto con el contratista, realizaran un plan de contigencia ajustado a la situación presentada que permita mitigar el riesgo."/>
    <n v="2"/>
    <n v="3"/>
    <x v="2"/>
    <x v="1"/>
    <s v="si"/>
    <s v="Contratista /IGAC"/>
    <s v="Desde suscripción del contrato"/>
    <s v="Hasta la liquidación"/>
    <s v="Informe o solicitud del operador "/>
    <s v="Cuando se presente la situación"/>
  </r>
  <r>
    <x v="18"/>
    <s v="Específico"/>
    <s v="Externo"/>
    <s v="ejecución"/>
    <s v="Financiero"/>
    <s v="Falta de liquidez del operador para garantizar la ejecución y cumplimiento del contrato"/>
    <s v="Mayores costos y plazos"/>
    <n v="2"/>
    <n v="4"/>
    <n v="6"/>
    <s v="Alto"/>
    <s v="Contratista"/>
    <s v="Garantizar el flujo presupuestal y financiero para evitar la paralizacion del contrato y cumplir con el objeto del mismo"/>
    <n v="2"/>
    <n v="2"/>
    <x v="1"/>
    <x v="0"/>
    <s v="si"/>
    <s v="Contratista"/>
    <s v="Desde suscripción del contrato"/>
    <s v="Hasta la liquidación"/>
    <s v="Seguimiento financiero a su presupuesto"/>
    <s v="Periódica"/>
  </r>
  <r>
    <x v="19"/>
    <s v="Específico"/>
    <s v="Externo"/>
    <s v="ejecución"/>
    <s v="Operacional"/>
    <s v="No conocimiento de territorios con comunidades negras, afrocolombianas, indigenas, raizales y/o palenqueras (etnicas) establecidas y/o en formacion"/>
    <s v="Imposibilidad de adelantar el objeto contractual  por no poder acceder al terrirtorio de conformidad con el artículo 45 de la ley 2294 de 2023 o las demás que la modifiquen aclaren o sustiyan"/>
    <n v="2"/>
    <n v="4"/>
    <n v="6"/>
    <s v="Alto"/>
    <s v="Contratista"/>
    <s v="Reduccion del territorio y/o areas a intervenir, así cómo reduccion en el valor del contrato en proporcion al territorio u área a intervenir previa comunicación del contratista y/o del IGAC de la situación presentada"/>
    <n v="2"/>
    <n v="2"/>
    <x v="1"/>
    <x v="0"/>
    <s v="si"/>
    <s v="Contratista /IGAC"/>
    <s v="Desde suscripción del contrato"/>
    <s v="Hasta la liquidación"/>
    <s v="Informe de seguimiento"/>
    <s v="Periodico"/>
  </r>
  <r>
    <x v="20"/>
    <s v="Específico"/>
    <s v="Externo"/>
    <s v="ejecución"/>
    <s v="Financiero"/>
    <s v="Variaciones en el área geográfica "/>
    <s v="Modificación del cronograma de actividades en plazos"/>
    <n v="2"/>
    <n v="2"/>
    <n v="4"/>
    <s v="Bajo"/>
    <s v="Operador"/>
    <s v="En el alistamiento chequear los limites del municipio"/>
    <n v="2"/>
    <n v="2"/>
    <x v="1"/>
    <x v="0"/>
    <s v="si"/>
    <s v="Operador / IGAC"/>
    <s v="Desde suscripción del contrato"/>
    <s v="Hasta la liquidación"/>
    <s v="Informe de seguimiento"/>
    <s v="Periodico"/>
  </r>
  <r>
    <x v="21"/>
    <s v="Específico"/>
    <s v="Externo"/>
    <s v="ejecución"/>
    <s v="Operacional"/>
    <s v="Falta de disponibilidad de insumos cartográficos"/>
    <s v="Retrazos en la operación. No se pueden implmentar metodos eficientes de captura de información.  "/>
    <n v="2"/>
    <n v="4"/>
    <n v="6"/>
    <s v="Alto"/>
    <s v="IGAC"/>
    <s v="Realizacion de plan de contigencia que permita  garantizar los insumos cartograficos "/>
    <n v="1"/>
    <n v="2"/>
    <x v="4"/>
    <x v="0"/>
    <s v="si"/>
    <s v="IGAC"/>
    <s v="Desde suscripción del contrato"/>
    <s v="Hasta la liquidación"/>
    <s v="Informe de seguimiento"/>
    <s v="Mensual"/>
  </r>
  <r>
    <x v="22"/>
    <s v="Específico"/>
    <s v="Externo"/>
    <s v="ejecución"/>
    <s v="Tecnológico"/>
    <s v="Fallas en el Sistema Nacional Catastral (SNC) durante el cargue de la información"/>
    <s v="Mayores costos y plazos"/>
    <n v="1"/>
    <n v="4"/>
    <n v="5"/>
    <s v="Medio"/>
    <s v="IGAC"/>
    <s v="Soporte constante, permanente y completo garantizando una alta disponibilidad de las plataformas que se utilizan en el proyecto "/>
    <n v="2"/>
    <n v="2"/>
    <x v="1"/>
    <x v="0"/>
    <s v="si"/>
    <s v="IGAC - Oficina de tecnologica"/>
    <s v="Desde suscripción del contrato"/>
    <s v="Hasta la liquidación"/>
    <s v="Informe de seguimiento"/>
    <s v="Periodico"/>
  </r>
  <r>
    <x v="23"/>
    <s v="Especifico"/>
    <s v="Externo"/>
    <s v="ejecución"/>
    <s v="Tecnológico"/>
    <s v="Fallas en la plataforma de captura del contratista  "/>
    <s v="Retrazos en el cronograma de actividades. Imprecisiones en la información entregada y posibles errores de calidad en la misma"/>
    <n v="1"/>
    <n v="4"/>
    <n v="5"/>
    <s v="Medio"/>
    <s v="Operador"/>
    <s v="Contar con una solucion de respaldo alterna o redundante con las iguales o superiores condiciones técnicas que permita cumplir con la calidad y oportunidad en la entrega de los productos, sin afectar la ecuacion financiera"/>
    <n v="2"/>
    <n v="2"/>
    <x v="1"/>
    <x v="0"/>
    <s v="si"/>
    <s v="Contratista"/>
    <s v="Desde suscripción del contrato"/>
    <s v="Hasta la liquidación"/>
    <s v="Informe de seguimiento"/>
    <s v="Periodico"/>
  </r>
  <r>
    <x v="24"/>
    <s v="Específico"/>
    <s v="Externo"/>
    <s v="ejecución"/>
    <s v="Social o político"/>
    <s v="Oposición de la comunidad y organizaciones políticas o sociales al proceso de actualización en la entidad territorial"/>
    <s v="Mayores costos y plazos"/>
    <n v="3"/>
    <n v="3"/>
    <n v="6"/>
    <s v="Alto"/>
    <s v="Operador"/>
    <s v="Formulación adecuada del plan de gestión social y ambiental, así como la realización efectiva y eficiente de todos los niveles de interlocución, identificando adecuadamente los actores del proceso."/>
    <n v="2"/>
    <n v="2"/>
    <x v="1"/>
    <x v="0"/>
    <s v="No"/>
    <s v="Contratista/ IGAC"/>
    <s v="Desde suscripción del contrato"/>
    <s v="Hasta la liquidación"/>
    <s v="Informe de seguimiento"/>
    <s v="Periodico"/>
  </r>
  <r>
    <x v="25"/>
    <s v="Especifico"/>
    <s v="Externo"/>
    <s v="Liquidación"/>
    <s v="Jurídico"/>
    <s v="No ampliacion de la vigencia y cuantía de la garantia unica de cumplimiento"/>
    <s v="Contrato sin respaldo "/>
    <n v="1"/>
    <n v="4"/>
    <n v="5"/>
    <s v="Medio"/>
    <s v="Contraista"/>
    <s v="Verificación y monitoreo constante de la vigencia y cuantía de la garantia unica de cumplimiento"/>
    <n v="2"/>
    <n v="2"/>
    <x v="1"/>
    <x v="0"/>
    <s v="No"/>
    <s v="Contratista / Supervisor - GIT Contratos"/>
    <s v="Desde suscripción del contrato"/>
    <s v="Hasta la liquidación"/>
    <s v="Informe de seguimiento"/>
    <s v="Mensual"/>
  </r>
  <r>
    <x v="26"/>
    <s v="General"/>
    <s v="Externo "/>
    <s v="Planeación"/>
    <s v="Financiero"/>
    <s v="Retraso en la labores de planificación, construcción y consolidación del POA y PA"/>
    <s v="Retrasos en los cronogramas de ejecución y en la estructuración de las herramientas del gestión del proyecto."/>
    <n v="3"/>
    <n v="5"/>
    <n v="8"/>
    <s v="Extremo"/>
    <s v="IGAC"/>
    <s v="Activación y puesta en operación los mecanismos de planeacion del IGAC para garantizar la planificación del Proyecto y hacer el respectivo seguimiento a las metas y resultados del mismo a nivel técnico, operativo y fiduciario."/>
    <n v="1.7999999999999998"/>
    <n v="5"/>
    <x v="5"/>
    <x v="3"/>
    <s v="si"/>
    <s v="IGAC"/>
    <s v="estructuracion del proceso"/>
    <s v="hasta publicacion de pliegos definitivos"/>
    <s v="Informe de seguimiento a los planes"/>
    <s v="Durante la etapa precontractual y hasta la liquidación "/>
  </r>
  <r>
    <x v="27"/>
    <s v="Especifico"/>
    <s v="Externo"/>
    <s v="Planeación"/>
    <s v="Financiero"/>
    <s v="Restricciones presupuestales por parte de la Dirección General de Presupuesto que impiden llevar a cabo las actividades planeadas por las entidades"/>
    <s v="Retraso en los cronogramas de ejecución  _x000a_"/>
    <n v="1"/>
    <n v="5"/>
    <n v="6"/>
    <s v="Alto"/>
    <s v="IGAC"/>
    <s v="Diálogo permanente entre la Coordinación del Proyecto con los responsables de presupuesto en el nivel central y las entidades ejecutoras para garantizar los recursos necesarios a incorporar en la Ley de presupuesto de cada vigencia"/>
    <n v="1"/>
    <n v="5"/>
    <x v="6"/>
    <x v="3"/>
    <s v="si"/>
    <s v="IGAC"/>
    <s v="estructuracion del proceso"/>
    <s v="hasta publicacion de pliegos definitivos"/>
    <s v="Informe de seguimiento a los planes"/>
    <s v="Durante la etapa precontractual y hasta la liquidación "/>
  </r>
  <r>
    <x v="28"/>
    <s v="Especifico"/>
    <s v="Externa"/>
    <s v="ejecución"/>
    <s v="Social"/>
    <s v="No acuerdo con los representantes de las comunidades étnicas frente a los protocolos de intervención para la ejecución de actividades de gestión catastral y ordenamiento social de la propiedad en territorios con presencia de comunidades étnicas  "/>
    <s v="Afectación a la seguridad jurídica de territorios étnicos, incluidos los de ocupación ancestral_x000a__x000a_Imposibilidad de ejecutar actividades de gestión catastral en municipios con presencia de comunidades étnicas_x000a__x000a_Municipios con actividades de barrido predial incompletas, excluyen territorios"/>
    <n v="3"/>
    <n v="5"/>
    <n v="8"/>
    <s v="Extremo"/>
    <s v="Operador"/>
    <s v="Concertación de métodos indirectos para levantamiento de su información."/>
    <n v="1.7999999999999998"/>
    <n v="5"/>
    <x v="7"/>
    <x v="3"/>
    <s v="si"/>
    <s v="Operador"/>
    <s v="Desde suscripción del contrato"/>
    <s v="Hasta la liquidación"/>
    <s v="N.A"/>
    <s v="Una única vez"/>
  </r>
  <r>
    <x v="29"/>
    <s v="General"/>
    <s v="Interno "/>
    <s v="ejecución"/>
    <s v="Operacional"/>
    <s v="Inadecuada aplicación de la estructura documental y/o documentos entregados por el contratista no cumplen con el SGI del IGAC y/o normativa aplicable, llevando a reproceso que generan retardo en el cronograma y el pago al contratista."/>
    <s v="Afectación de la Imagen Institucional_x000a__x000a_Reprocesos_x000a__x000a_Quejas"/>
    <n v="5"/>
    <n v="1"/>
    <n v="6"/>
    <s v="Alto"/>
    <s v="Operador"/>
    <s v="El Gerente, Director del Proyecto o quien él designe, debe garantizar la utilizacion de formatos, procedimientos y demas  especificaciones técnicas del proyecto asi como la documentación técnica vigente publicada en el SGI para aplicar la documentacion, informes y productos relacionados al proceso de formacion y actualizacion catastral de acuerdo al procedimiento el kit de planeacion y los formatos establecidos para tal fin._x000a_Realizar auditorías para verificar la vigencia y actualización de los documentos.."/>
    <n v="3"/>
    <n v="1"/>
    <x v="1"/>
    <x v="0"/>
    <s v="No"/>
    <s v="Operador"/>
    <s v="Desde suscripción del contrato"/>
    <s v="Hasta la liquidación"/>
    <s v="estructura docuemental de entrega"/>
    <s v="Durante la etapa precontractual y hasta la liquidación "/>
  </r>
  <r>
    <x v="30"/>
    <s v="Especifico"/>
    <s v="Externa"/>
    <s v="ejecución"/>
    <s v="Operacional"/>
    <s v="Posibilidad de perdida reputacional y/o economica por la manipulacion de información, registros o documentacion con el proposito de engañar de forma deliberada al IGAC para obtener el pago del entregable, generando reprocesos, disminucion en el porcentaje de pago al operador y perdida de reputacion del operador"/>
    <s v="1.) La manipulación de datos catastrales puede resultar en una subvaloración de propiedades, lo que reduce la recaudación de impuestos sobre bienes inmuebles_x000a_*) percepción de injusticia y desigualdad, lo que puede generar descontento social._x000a_3.) Las alteraciones fraudulentas pueden llevar a disputas legales entre propietarios, así como entre ciudadanos y la administración pública_x000a_4.) Planificación y desarrollo urbano, ya que las decisiones se basan en información inexacta."/>
    <n v="5"/>
    <n v="5"/>
    <n v="10"/>
    <s v="Extremo"/>
    <s v="Operador"/>
    <s v="Sanciones contractuales para las entregas extemporaneas y con mas de un numero de repeticiones._x000a_Implementar políticas claras sobre el uso de activos y realizar inventarios regulares en TOR."/>
    <n v="3"/>
    <n v="5"/>
    <x v="8"/>
    <x v="4"/>
    <s v="No"/>
    <s v="IGAC y el contratista"/>
    <s v="Desde suscripción del contrato"/>
    <s v="Hasta la liquidación"/>
    <s v="aumento de denuncias en la linea anticorrupcion desde la puesta en marcha de proyectos d de formacion y/o actualizacion catastral."/>
    <s v="Durante la etapa precontractual y hasta la liquidación "/>
  </r>
  <r>
    <x v="31"/>
    <s v="General"/>
    <s v="Interno"/>
    <s v="ejecución"/>
    <s v="Financiero"/>
    <s v="Posibilidad de perdida reputacional y/o economica Desviar los recursos en dinero o especie provistos para la ejecucion del proyecto, generando retrasos  en el cronograma o incumplimiento del objeto de contratacion"/>
    <s v="1.) Cierra brechas o descalces de tesoreria de otros proyectos con los recursos entregados por el IGAC"/>
    <n v="5"/>
    <n v="5"/>
    <n v="10"/>
    <s v="Extremo"/>
    <s v="Operador"/>
    <s v="Implementar controles financieros estrictos  o auditorias y establecimiento de politicas claras sobre niveles máximos de compromisos financieros en el tiempo"/>
    <n v="3"/>
    <n v="5"/>
    <x v="8"/>
    <x v="4"/>
    <s v="si"/>
    <s v="Operador"/>
    <s v="Desde suscripción del contrato"/>
    <s v="Hasta la liquidación"/>
    <s v="auditorias financieras periodicas"/>
    <s v="Durante la etapa precontractual y hasta la liquidación "/>
  </r>
  <r>
    <x v="32"/>
    <s v="General"/>
    <s v="Interno"/>
    <s v="ejecución"/>
    <s v="Operacional"/>
    <s v="Perdidad de la confidencialidad, integridad y/o disponibilidad de la informacion entregada, o generada durante el proceso de formacion y/o actualizacion catastral con enfoque multiproposito."/>
    <s v="Reprocesos que afectan el cronograma y sobrecostos en la ejecucion del contrato_x000a__x000a_"/>
    <n v="5"/>
    <n v="5"/>
    <n v="10"/>
    <s v="Extremo"/>
    <s v="Operador"/>
    <s v="Construir una política de seguridad de la información que establezca los principios generales y las directrices necesarias para garantizar la confidencialidad, integridad y disponibilidad, tomando como marco de referencia la normativa aplicable vigente y las normas técnicas internacionales en materia de seguridad de la información."/>
    <n v="3"/>
    <n v="5"/>
    <x v="8"/>
    <x v="4"/>
    <s v="No"/>
    <s v="Operador"/>
    <s v="Desde suscripción del contrato"/>
    <s v="Hasta la liquidación"/>
    <s v="auditorias financieras periodicas"/>
    <s v="Durante la etapa precontractual y hasta la liquidación "/>
  </r>
  <r>
    <x v="33"/>
    <s v="Especifico"/>
    <s v="Externo"/>
    <s v="ejecución"/>
    <s v="Operacional"/>
    <s v="Daños y alteraciones a bienes y/o intereses patrimoniales de naturaleza publica derivados del proceso de formacion y/o actualizacion catastral."/>
    <s v="Detrimento patrimonial_x000a__x000a_"/>
    <n v="5"/>
    <n v="5"/>
    <n v="10"/>
    <s v="Extremo"/>
    <s v="Operador"/>
    <s v=" Aplicar reglas de validacion fisica, juridica y economicas con especial detalle en predios de naturaleza publica.&quot;"/>
    <n v="3"/>
    <n v="5"/>
    <x v="8"/>
    <x v="4"/>
    <s v="No"/>
    <s v="Operador"/>
    <s v="Desde suscripción del contrato"/>
    <s v="Hasta la liquidación"/>
    <s v="auditorias financieras periodicas"/>
    <s v="Durante la etapa precontractual y hasta la liquidación "/>
  </r>
  <r>
    <x v="34"/>
    <s v="General"/>
    <s v="Externo"/>
    <s v="ejecución"/>
    <s v="Operacional"/>
    <s v="Posibilidad de afectacion economica y perdida reputacional por incumplimientos o problemas con socios estrategicos asociados al proceso de formacion y/o actualizacion catastral."/>
    <s v="_x000a_Ajustes de cronograma de operacion._x000a__x000a_Aumento de costos"/>
    <n v="5"/>
    <n v="5"/>
    <n v="10"/>
    <s v="Extremo"/>
    <s v="Operador"/>
    <s v="Analisis previo de la regulacion en desarrollo relacionada a la gestion de proyectos catastrales (preguntar a equipo juridico)"/>
    <n v="3"/>
    <n v="5"/>
    <x v="8"/>
    <x v="4"/>
    <s v="si"/>
    <s v="Operador / IGAC"/>
    <s v="Desde suscripción del contrato"/>
    <s v="Hasta la liquidación"/>
    <s v="auditorias financieras periodicas"/>
    <s v="Durante la etapa precontractual y hasta la liquidación "/>
  </r>
  <r>
    <x v="35"/>
    <s v="Especifico"/>
    <s v="Interno"/>
    <s v="ejecución"/>
    <s v="Operacional"/>
    <s v="Posibilidad de recibir o solicitar dádiva o beneficio en la prestación de servicios o trámites catastrales, con el fin de obtener un beneficio propio o de un tercero."/>
    <s v="Afectación de la imagen institucional_x000a__x000a_Sanciones_x000a__x000a_Afectación a terceros"/>
    <n v="5"/>
    <n v="5"/>
    <n v="10"/>
    <s v="Extremo"/>
    <s v="Operador"/>
    <s v="El Director Territorial o quien él designe, elabora el cronograma de los trámites que serán atendidos durante el mes, dando prioridad a los más antiguos. Al final del mes se debe evaluar el cumplimiento del cronograma, identificar los trámites programados y no atendidos, así como las causales. En caso de identificar novedades en el cumplimiento se reprograman las actividades en el mes siguiente._x000a_Periodicidad: trimestral._x000a__x000a_Evidencia: _x000a_Aplica únicamente en las Direcciones Territoriales: _x000a_1.) Cronograma de trabajo trimestral _x000a_2.) En caso de no cumplir con lo programado, memorando interno mediante el cual se da  respuesta a las causales de incumplimiento contra el memorando enviado desde Dirección de Gestión Catastral"/>
    <n v="3"/>
    <n v="5"/>
    <x v="8"/>
    <x v="4"/>
    <s v="No"/>
    <s v="Operador / IGAC"/>
    <s v="Desde suscripción del contrato"/>
    <s v="Hasta la liquidación"/>
    <s v="auditorias financieras periodicas"/>
    <s v="Durante la etapa precontractual y hasta la liquidación "/>
  </r>
  <r>
    <x v="36"/>
    <s v="General "/>
    <s v="Externo"/>
    <s v="ejecución"/>
    <s v="Operacional"/>
    <s v="Presencia de minas antipersonas(MAP), municiones sin explotar (MUSE) y artefactos explosivos improvisados (AEI) en los municipios objeto de intervención, sin planes de desminado programados y/o ejecutados en el término de ejecución del Programa. que impidan la gestion catastral directa."/>
    <s v="Afectación a la integridad física del personal responsable de las intervenciones en campo."/>
    <n v="3"/>
    <n v="5"/>
    <n v="8"/>
    <s v="Extremo"/>
    <s v="Operador"/>
    <s v="Instalación de una mesa de seguridad para el monitoreo y seguimiento de las intervenciones en el marco de la Política, en donde se incluyen temas relacionados con MAP, MUSE y AEI"/>
    <n v="1.7999999999999998"/>
    <n v="5"/>
    <x v="5"/>
    <x v="3"/>
    <s v="si"/>
    <s v="IGAC"/>
    <s v="Desde suscripción del contrato"/>
    <s v="Hasta la liquidación"/>
    <s v="auditorias financieras periodicas"/>
    <s v="Durante la etapa precontractual y hasta la liquidación "/>
  </r>
  <r>
    <x v="37"/>
    <s v="General "/>
    <s v="Interno "/>
    <s v="ejecución"/>
    <s v="Operacional"/>
    <s v="Incumplimiento de los rendimientos previstos y requeridos para el desarrollo de la operación en los casos que aplique."/>
    <s v="&quot;Retrasos en los cronogramas de ejecución _x000a__x000a_Retrasos en entrega de productos_x000a__x000a_Aumento de costos del proceso_x000a__x000a_Incumplimiento de las metas establecidas&quot;_x000a_"/>
    <n v="3"/>
    <n v="3"/>
    <n v="6"/>
    <s v="Alto"/>
    <s v="Operador"/>
    <s v="Estructuración de un tablero de control, concertado con las entidades, que permita evidenciar el seguimiento estratégico y operativo de las interevnciones y genere alertas para la implementación de acciones con la oportunidad requerida."/>
    <n v="1.7999999999999998"/>
    <n v="3"/>
    <x v="9"/>
    <x v="1"/>
    <s v="No"/>
    <s v="IGAC"/>
    <s v="Desde suscripción del contrato"/>
    <s v="Hasta la liquidación"/>
    <s v="auditorias financieras periodicas"/>
    <s v="Durante la etapa precontractual y hasta la liquidación "/>
  </r>
  <r>
    <x v="38"/>
    <s v="General "/>
    <s v="Interno "/>
    <s v="ejecución"/>
    <s v="Operacional"/>
    <s v="Incumplimiento de las condiciones contractuales por parte del operador o socio estratégico para la ejecución de las actividades catastrales y/o de ordenamiento social de la propiedad._x000a_"/>
    <s v="Incumplimientos en los cronogramas de ejecución misionales y en la entrega de productos por parte de las entidades ejecutoras_x000a__x000a__x000a_"/>
    <n v="3"/>
    <n v="5"/>
    <n v="8"/>
    <s v="Alto"/>
    <s v="Operador"/>
    <s v="Seguimiento mensual de informes de ejecución contractuales para garantizar el monitoreo y seguimiento a las actividades pactadas."/>
    <n v="1.7999999999999998"/>
    <n v="5"/>
    <x v="5"/>
    <x v="3"/>
    <s v="si"/>
    <s v="Operador / IGAC"/>
    <s v="Desde suscripción del contrato"/>
    <s v="Hasta la liquidación"/>
    <s v="auditorias financieras periodicas"/>
    <s v="Durante la etapa precontractual y hasta la liquidación "/>
  </r>
  <r>
    <x v="39"/>
    <s v="Especifico"/>
    <s v="Interno "/>
    <s v="ejecución"/>
    <s v="Operacional"/>
    <s v="Posibilidad de que la  información con sus documentos soporte según lo define el modelo de aplicación LADMCOL vigente, levantado por los operadores catastrales no cumple con la calidad esperada en la gestion catastral según la resolucion 1040 del igac y el plan de calidad trazado o la que haga sus veces. "/>
    <s v="&quot;Demoras en los cronogramas._x000a__x000a_Conflictos en la socialización de resultados_x000a__x000a_Imposibiliad de suscripción de actas de colindacia cuando aplique.&quot;_x000a_"/>
    <n v="3"/>
    <n v="5"/>
    <n v="8"/>
    <s v="Extremo"/>
    <s v="Operador"/>
    <s v="Seguimiento mensual de informes  y soportes a las validaciones de calidad de acuerdo a la etapa de ejecucion."/>
    <n v="1.7999999999999998"/>
    <n v="5"/>
    <x v="5"/>
    <x v="3"/>
    <s v="No"/>
    <s v="Operador / IGAC"/>
    <s v="Desde suscripción del contrato"/>
    <s v="Hasta la liquidación"/>
    <s v="auditorias financieras periodicas"/>
    <s v="Durante la etapa precontractual y hasta la liquidación "/>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CBDF1D1-D88E-4396-93C6-EBC20D250846}" name="TablaDinámica1"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Zona de riesgo inherente" colHeaderCaption="Id riesgo">
  <location ref="M3:BA9" firstHeaderRow="1" firstDataRow="2" firstDataCol="1"/>
  <pivotFields count="23">
    <pivotField axis="axisCol" showAll="0">
      <items count="4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1">
        <item x="0"/>
        <item x="4"/>
        <item x="1"/>
        <item x="9"/>
        <item x="2"/>
        <item x="6"/>
        <item x="5"/>
        <item x="7"/>
        <item x="8"/>
        <item h="1" x="3"/>
        <item t="default"/>
      </items>
    </pivotField>
    <pivotField axis="axisRow" dataField="1">
      <items count="6">
        <item x="4"/>
        <item x="3"/>
        <item x="1"/>
        <item x="0"/>
        <item h="1" x="2"/>
        <item t="default"/>
      </items>
    </pivotField>
    <pivotField showAll="0"/>
    <pivotField showAll="0"/>
    <pivotField showAll="0"/>
    <pivotField showAll="0"/>
    <pivotField showAll="0"/>
    <pivotField showAll="0"/>
  </pivotFields>
  <rowFields count="1">
    <field x="16"/>
  </rowFields>
  <rowItems count="5">
    <i>
      <x/>
    </i>
    <i>
      <x v="1"/>
    </i>
    <i>
      <x v="2"/>
    </i>
    <i>
      <x v="3"/>
    </i>
    <i t="grand">
      <x/>
    </i>
  </rowItems>
  <colFields count="1">
    <field x="0"/>
  </colFields>
  <colItems count="40">
    <i>
      <x/>
    </i>
    <i>
      <x v="1"/>
    </i>
    <i>
      <x v="2"/>
    </i>
    <i>
      <x v="3"/>
    </i>
    <i>
      <x v="4"/>
    </i>
    <i>
      <x v="5"/>
    </i>
    <i>
      <x v="6"/>
    </i>
    <i>
      <x v="7"/>
    </i>
    <i>
      <x v="8"/>
    </i>
    <i>
      <x v="9"/>
    </i>
    <i>
      <x v="10"/>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t="grand">
      <x/>
    </i>
  </colItems>
  <dataFields count="1">
    <dataField name="Cuenta de [Bajo/Medio/Alto/Extremo]2" fld="16" subtotal="count" baseField="0" baseItem="0"/>
  </dataFields>
  <formats count="42">
    <format dxfId="45">
      <pivotArea dataOnly="0" labelOnly="1" fieldPosition="0">
        <references count="1">
          <reference field="16" count="1">
            <x v="0"/>
          </reference>
        </references>
      </pivotArea>
    </format>
    <format dxfId="44">
      <pivotArea dataOnly="0" labelOnly="1" fieldPosition="0">
        <references count="1">
          <reference field="16" count="1">
            <x v="1"/>
          </reference>
        </references>
      </pivotArea>
    </format>
    <format dxfId="43">
      <pivotArea dataOnly="0" labelOnly="1" fieldPosition="0">
        <references count="1">
          <reference field="16" count="1">
            <x v="2"/>
          </reference>
        </references>
      </pivotArea>
    </format>
    <format dxfId="42">
      <pivotArea dataOnly="0" labelOnly="1" fieldPosition="0">
        <references count="1">
          <reference field="16" count="1">
            <x v="3"/>
          </reference>
        </references>
      </pivotArea>
    </format>
    <format dxfId="41">
      <pivotArea collapsedLevelsAreSubtotals="1" fieldPosition="0">
        <references count="2">
          <reference field="0" count="6" selected="0">
            <x v="30"/>
            <x v="31"/>
            <x v="32"/>
            <x v="33"/>
            <x v="34"/>
            <x v="35"/>
          </reference>
          <reference field="16" count="1">
            <x v="0"/>
          </reference>
        </references>
      </pivotArea>
    </format>
    <format dxfId="40">
      <pivotArea collapsedLevelsAreSubtotals="1" fieldPosition="0">
        <references count="2">
          <reference field="0" count="3" selected="0">
            <x v="26"/>
            <x v="27"/>
            <x v="28"/>
          </reference>
          <reference field="16" count="1">
            <x v="1"/>
          </reference>
        </references>
      </pivotArea>
    </format>
    <format dxfId="39">
      <pivotArea collapsedLevelsAreSubtotals="1" fieldPosition="0">
        <references count="2">
          <reference field="0" count="1" selected="0">
            <x v="36"/>
          </reference>
          <reference field="16" count="1">
            <x v="1"/>
          </reference>
        </references>
      </pivotArea>
    </format>
    <format dxfId="38">
      <pivotArea collapsedLevelsAreSubtotals="1" fieldPosition="0">
        <references count="2">
          <reference field="0" count="2" selected="0">
            <x v="38"/>
            <x v="39"/>
          </reference>
          <reference field="16" count="1">
            <x v="1"/>
          </reference>
        </references>
      </pivotArea>
    </format>
    <format dxfId="37">
      <pivotArea collapsedLevelsAreSubtotals="1" fieldPosition="0">
        <references count="2">
          <reference field="0" count="1" selected="0">
            <x v="5"/>
          </reference>
          <reference field="16" count="1">
            <x v="2"/>
          </reference>
        </references>
      </pivotArea>
    </format>
    <format dxfId="36">
      <pivotArea collapsedLevelsAreSubtotals="1" fieldPosition="0">
        <references count="2">
          <reference field="0" count="1" selected="0">
            <x v="10"/>
          </reference>
          <reference field="16" count="1">
            <x v="2"/>
          </reference>
        </references>
      </pivotArea>
    </format>
    <format dxfId="35">
      <pivotArea collapsedLevelsAreSubtotals="1" fieldPosition="0">
        <references count="2">
          <reference field="0" count="1" selected="0">
            <x v="14"/>
          </reference>
          <reference field="16" count="1">
            <x v="2"/>
          </reference>
        </references>
      </pivotArea>
    </format>
    <format dxfId="34">
      <pivotArea collapsedLevelsAreSubtotals="1" fieldPosition="0">
        <references count="2">
          <reference field="0" count="1" selected="0">
            <x v="17"/>
          </reference>
          <reference field="16" count="1">
            <x v="2"/>
          </reference>
        </references>
      </pivotArea>
    </format>
    <format dxfId="33">
      <pivotArea collapsedLevelsAreSubtotals="1" fieldPosition="0">
        <references count="2">
          <reference field="0" count="1" selected="0">
            <x v="37"/>
          </reference>
          <reference field="16" count="1">
            <x v="2"/>
          </reference>
        </references>
      </pivotArea>
    </format>
    <format dxfId="32">
      <pivotArea collapsedLevelsAreSubtotals="1" fieldPosition="0">
        <references count="2">
          <reference field="0" count="5" selected="0">
            <x v="0"/>
            <x v="1"/>
            <x v="2"/>
            <x v="3"/>
            <x v="4"/>
          </reference>
          <reference field="16" count="1">
            <x v="3"/>
          </reference>
        </references>
      </pivotArea>
    </format>
    <format dxfId="31">
      <pivotArea collapsedLevelsAreSubtotals="1" fieldPosition="0">
        <references count="2">
          <reference field="0" count="4" selected="0">
            <x v="6"/>
            <x v="7"/>
            <x v="8"/>
            <x v="9"/>
          </reference>
          <reference field="16" count="1">
            <x v="3"/>
          </reference>
        </references>
      </pivotArea>
    </format>
    <format dxfId="30">
      <pivotArea collapsedLevelsAreSubtotals="1" fieldPosition="0">
        <references count="2">
          <reference field="0" count="2" selected="0">
            <x v="12"/>
            <x v="13"/>
          </reference>
          <reference field="16" count="1">
            <x v="3"/>
          </reference>
        </references>
      </pivotArea>
    </format>
    <format dxfId="29">
      <pivotArea collapsedLevelsAreSubtotals="1" fieldPosition="0">
        <references count="2">
          <reference field="0" count="2" selected="0">
            <x v="15"/>
            <x v="16"/>
          </reference>
          <reference field="16" count="1">
            <x v="3"/>
          </reference>
        </references>
      </pivotArea>
    </format>
    <format dxfId="28">
      <pivotArea collapsedLevelsAreSubtotals="1" fieldPosition="0">
        <references count="2">
          <reference field="0" count="8" selected="0">
            <x v="18"/>
            <x v="19"/>
            <x v="20"/>
            <x v="21"/>
            <x v="22"/>
            <x v="23"/>
            <x v="24"/>
            <x v="25"/>
          </reference>
          <reference field="16" count="1">
            <x v="3"/>
          </reference>
        </references>
      </pivotArea>
    </format>
    <format dxfId="27">
      <pivotArea collapsedLevelsAreSubtotals="1" fieldPosition="0">
        <references count="2">
          <reference field="0" count="1" selected="0">
            <x v="29"/>
          </reference>
          <reference field="16" count="1">
            <x v="3"/>
          </reference>
        </references>
      </pivotArea>
    </format>
    <format dxfId="26">
      <pivotArea type="origin" dataOnly="0" labelOnly="1" outline="0" fieldPosition="0"/>
    </format>
    <format dxfId="25">
      <pivotArea field="0" type="button" dataOnly="0" labelOnly="1" outline="0" axis="axisCol" fieldPosition="0"/>
    </format>
    <format dxfId="24">
      <pivotArea type="topRight" dataOnly="0" labelOnly="1" outline="0" fieldPosition="0"/>
    </format>
    <format dxfId="23">
      <pivotArea field="16" type="button" dataOnly="0" labelOnly="1" outline="0" axis="axisRow" fieldPosition="0"/>
    </format>
    <format dxfId="22">
      <pivotArea dataOnly="0" labelOnly="1" fieldPosition="0">
        <references count="1">
          <reference field="0" count="39">
            <x v="0"/>
            <x v="1"/>
            <x v="2"/>
            <x v="3"/>
            <x v="4"/>
            <x v="5"/>
            <x v="6"/>
            <x v="7"/>
            <x v="8"/>
            <x v="9"/>
            <x v="10"/>
            <x v="12"/>
            <x v="13"/>
            <x v="14"/>
            <x v="15"/>
            <x v="16"/>
            <x v="17"/>
            <x v="18"/>
            <x v="19"/>
            <x v="20"/>
            <x v="21"/>
            <x v="22"/>
            <x v="23"/>
            <x v="24"/>
            <x v="25"/>
            <x v="26"/>
            <x v="27"/>
            <x v="28"/>
            <x v="29"/>
            <x v="30"/>
            <x v="31"/>
            <x v="32"/>
            <x v="33"/>
            <x v="34"/>
            <x v="35"/>
            <x v="36"/>
            <x v="37"/>
            <x v="38"/>
            <x v="39"/>
          </reference>
        </references>
      </pivotArea>
    </format>
    <format dxfId="21">
      <pivotArea dataOnly="0" labelOnly="1" grandCol="1" outline="0" fieldPosition="0"/>
    </format>
    <format dxfId="20">
      <pivotArea grandRow="1" outline="0" collapsedLevelsAreSubtotals="1" fieldPosition="0"/>
    </format>
    <format dxfId="19">
      <pivotArea dataOnly="0" labelOnly="1" grandRow="1" outline="0" fieldPosition="0"/>
    </format>
    <format dxfId="18">
      <pivotArea grandRow="1" outline="0" collapsedLevelsAreSubtotals="1" fieldPosition="0"/>
    </format>
    <format dxfId="17">
      <pivotArea dataOnly="0" labelOnly="1" grandRow="1" outline="0" fieldPosition="0"/>
    </format>
    <format dxfId="16">
      <pivotArea type="origin" dataOnly="0" labelOnly="1" outline="0" fieldPosition="0"/>
    </format>
    <format dxfId="15">
      <pivotArea field="16" grandCol="1" collapsedLevelsAreSubtotals="1" axis="axisRow" fieldPosition="0">
        <references count="1">
          <reference field="16" count="0"/>
        </references>
      </pivotArea>
    </format>
    <format dxfId="14">
      <pivotArea dataOnly="0" labelOnly="1" grandCol="1" outline="0" fieldPosition="0"/>
    </format>
    <format dxfId="13">
      <pivotArea field="16" type="button" dataOnly="0" labelOnly="1" outline="0" axis="axisRow" fieldPosition="0"/>
    </format>
    <format dxfId="12">
      <pivotArea collapsedLevelsAreSubtotals="1" fieldPosition="0">
        <references count="1">
          <reference field="16" count="0"/>
        </references>
      </pivotArea>
    </format>
    <format dxfId="11">
      <pivotArea type="origin" dataOnly="0" labelOnly="1" outline="0" fieldPosition="0"/>
    </format>
    <format dxfId="10">
      <pivotArea field="0" type="button" dataOnly="0" labelOnly="1" outline="0" axis="axisCol" fieldPosition="0"/>
    </format>
    <format dxfId="9">
      <pivotArea type="topRight" dataOnly="0" labelOnly="1" outline="0" fieldPosition="0"/>
    </format>
    <format dxfId="8">
      <pivotArea field="16" type="button" dataOnly="0" labelOnly="1" outline="0" axis="axisRow" fieldPosition="0"/>
    </format>
    <format dxfId="7">
      <pivotArea dataOnly="0" labelOnly="1" fieldPosition="0">
        <references count="1">
          <reference field="16" count="0"/>
        </references>
      </pivotArea>
    </format>
    <format dxfId="6">
      <pivotArea dataOnly="0" labelOnly="1" fieldPosition="0">
        <references count="1">
          <reference field="0" count="39">
            <x v="0"/>
            <x v="1"/>
            <x v="2"/>
            <x v="3"/>
            <x v="4"/>
            <x v="5"/>
            <x v="6"/>
            <x v="7"/>
            <x v="8"/>
            <x v="9"/>
            <x v="10"/>
            <x v="12"/>
            <x v="13"/>
            <x v="14"/>
            <x v="15"/>
            <x v="16"/>
            <x v="17"/>
            <x v="18"/>
            <x v="19"/>
            <x v="20"/>
            <x v="21"/>
            <x v="22"/>
            <x v="23"/>
            <x v="24"/>
            <x v="25"/>
            <x v="26"/>
            <x v="27"/>
            <x v="28"/>
            <x v="29"/>
            <x v="30"/>
            <x v="31"/>
            <x v="32"/>
            <x v="33"/>
            <x v="34"/>
            <x v="35"/>
            <x v="36"/>
            <x v="37"/>
            <x v="38"/>
            <x v="39"/>
          </reference>
        </references>
      </pivotArea>
    </format>
    <format dxfId="5">
      <pivotArea dataOnly="0" labelOnly="1" grandCol="1" outline="0" fieldPosition="0"/>
    </format>
    <format dxfId="4">
      <pivotArea field="16" type="button" dataOnly="0" labelOnly="1" outline="0" axis="axisRow"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766F4-8B46-45CA-BF1B-54AC5A1B430B}">
  <dimension ref="A1:W43"/>
  <sheetViews>
    <sheetView tabSelected="1" workbookViewId="0">
      <pane ySplit="3" topLeftCell="A13" activePane="bottomLeft" state="frozen"/>
      <selection pane="bottomLeft" activeCell="E39" sqref="E39"/>
    </sheetView>
  </sheetViews>
  <sheetFormatPr baseColWidth="10" defaultColWidth="9.109375" defaultRowHeight="13.8" x14ac:dyDescent="0.3"/>
  <cols>
    <col min="1" max="4" width="9.109375" style="2"/>
    <col min="5" max="5" width="11.88671875" style="2" customWidth="1"/>
    <col min="6" max="6" width="28.44140625" style="2" customWidth="1"/>
    <col min="7" max="7" width="27.44140625" style="2" customWidth="1"/>
    <col min="8" max="12" width="9.109375" style="2"/>
    <col min="13" max="13" width="36.6640625" style="2" customWidth="1"/>
    <col min="14" max="21" width="9.109375" style="2"/>
    <col min="22" max="22" width="12.44140625" style="2" customWidth="1"/>
    <col min="23" max="16384" width="9.109375" style="2"/>
  </cols>
  <sheetData>
    <row r="1" spans="1:23" ht="35.25" customHeight="1" x14ac:dyDescent="0.3">
      <c r="A1" s="64" t="s">
        <v>0</v>
      </c>
      <c r="B1" s="65" t="s">
        <v>1</v>
      </c>
      <c r="C1" s="64" t="s">
        <v>2</v>
      </c>
      <c r="D1" s="64" t="s">
        <v>3</v>
      </c>
      <c r="E1" s="64" t="s">
        <v>4</v>
      </c>
      <c r="F1" s="64" t="s">
        <v>5</v>
      </c>
      <c r="G1" s="64" t="s">
        <v>6</v>
      </c>
      <c r="H1" s="64" t="s">
        <v>7</v>
      </c>
      <c r="I1" s="64" t="s">
        <v>8</v>
      </c>
      <c r="J1" s="64" t="s">
        <v>9</v>
      </c>
      <c r="K1" s="64" t="s">
        <v>10</v>
      </c>
      <c r="L1" s="64" t="s">
        <v>11</v>
      </c>
      <c r="M1" s="64" t="s">
        <v>12</v>
      </c>
      <c r="N1" s="59" t="s">
        <v>13</v>
      </c>
      <c r="O1" s="59"/>
      <c r="P1" s="59"/>
      <c r="Q1" s="59"/>
      <c r="R1" s="64" t="s">
        <v>14</v>
      </c>
      <c r="S1" s="64" t="s">
        <v>15</v>
      </c>
      <c r="T1" s="64" t="s">
        <v>16</v>
      </c>
      <c r="U1" s="64" t="s">
        <v>17</v>
      </c>
      <c r="V1" s="59" t="s">
        <v>18</v>
      </c>
      <c r="W1" s="59"/>
    </row>
    <row r="2" spans="1:23" ht="72.75" customHeight="1" x14ac:dyDescent="0.3">
      <c r="A2" s="64"/>
      <c r="B2" s="65"/>
      <c r="C2" s="64"/>
      <c r="D2" s="64"/>
      <c r="E2" s="64"/>
      <c r="F2" s="64"/>
      <c r="G2" s="64"/>
      <c r="H2" s="64"/>
      <c r="I2" s="64"/>
      <c r="J2" s="64"/>
      <c r="K2" s="64"/>
      <c r="L2" s="64"/>
      <c r="M2" s="64"/>
      <c r="N2" s="1" t="s">
        <v>7</v>
      </c>
      <c r="O2" s="1" t="s">
        <v>8</v>
      </c>
      <c r="P2" s="1" t="s">
        <v>9</v>
      </c>
      <c r="Q2" s="1" t="s">
        <v>10</v>
      </c>
      <c r="R2" s="64"/>
      <c r="S2" s="64"/>
      <c r="T2" s="64"/>
      <c r="U2" s="64"/>
      <c r="V2" s="1" t="s">
        <v>19</v>
      </c>
      <c r="W2" s="1" t="s">
        <v>20</v>
      </c>
    </row>
    <row r="3" spans="1:23" s="5" customFormat="1" ht="56.25" customHeight="1" x14ac:dyDescent="0.3">
      <c r="A3" s="3" t="s">
        <v>21</v>
      </c>
      <c r="B3" s="4" t="s">
        <v>22</v>
      </c>
      <c r="C3" s="3" t="s">
        <v>23</v>
      </c>
      <c r="D3" s="3" t="s">
        <v>24</v>
      </c>
      <c r="E3" s="3" t="s">
        <v>25</v>
      </c>
      <c r="F3" s="3" t="s">
        <v>26</v>
      </c>
      <c r="G3" s="3" t="s">
        <v>27</v>
      </c>
      <c r="H3" s="3" t="s">
        <v>28</v>
      </c>
      <c r="I3" s="3" t="s">
        <v>28</v>
      </c>
      <c r="J3" s="3" t="s">
        <v>29</v>
      </c>
      <c r="K3" s="3" t="s">
        <v>30</v>
      </c>
      <c r="L3" s="3" t="s">
        <v>31</v>
      </c>
      <c r="M3" s="3" t="s">
        <v>32</v>
      </c>
      <c r="N3" s="3" t="s">
        <v>28</v>
      </c>
      <c r="O3" s="3" t="s">
        <v>28</v>
      </c>
      <c r="P3" s="3" t="s">
        <v>29</v>
      </c>
      <c r="Q3" s="3" t="s">
        <v>30</v>
      </c>
      <c r="R3" s="3" t="s">
        <v>33</v>
      </c>
      <c r="S3" s="3" t="s">
        <v>31</v>
      </c>
      <c r="T3" s="3" t="s">
        <v>34</v>
      </c>
      <c r="U3" s="3" t="s">
        <v>34</v>
      </c>
      <c r="V3" s="3" t="s">
        <v>35</v>
      </c>
      <c r="W3" s="3" t="s">
        <v>36</v>
      </c>
    </row>
    <row r="4" spans="1:23" s="9" customFormat="1" ht="46.5" customHeight="1" x14ac:dyDescent="0.3">
      <c r="A4" s="6">
        <v>1</v>
      </c>
      <c r="B4" s="7" t="s">
        <v>37</v>
      </c>
      <c r="C4" s="8" t="s">
        <v>38</v>
      </c>
      <c r="D4" s="8" t="s">
        <v>39</v>
      </c>
      <c r="E4" s="8" t="s">
        <v>40</v>
      </c>
      <c r="F4" s="6" t="s">
        <v>41</v>
      </c>
      <c r="G4" s="6" t="s">
        <v>42</v>
      </c>
      <c r="H4" s="6">
        <v>2</v>
      </c>
      <c r="I4" s="6">
        <v>2</v>
      </c>
      <c r="J4" s="6">
        <v>4</v>
      </c>
      <c r="K4" s="8" t="s">
        <v>43</v>
      </c>
      <c r="L4" s="6" t="s">
        <v>44</v>
      </c>
      <c r="M4" s="6" t="s">
        <v>45</v>
      </c>
      <c r="N4" s="6">
        <v>1</v>
      </c>
      <c r="O4" s="6">
        <v>1</v>
      </c>
      <c r="P4" s="6">
        <v>2</v>
      </c>
      <c r="Q4" s="6" t="s">
        <v>46</v>
      </c>
      <c r="R4" s="6" t="s">
        <v>47</v>
      </c>
      <c r="S4" s="6" t="s">
        <v>44</v>
      </c>
      <c r="T4" s="6" t="s">
        <v>48</v>
      </c>
      <c r="U4" s="6" t="s">
        <v>49</v>
      </c>
      <c r="V4" s="6" t="s">
        <v>50</v>
      </c>
      <c r="W4" s="6" t="s">
        <v>51</v>
      </c>
    </row>
    <row r="5" spans="1:23" s="11" customFormat="1" ht="76.5" customHeight="1" x14ac:dyDescent="0.3">
      <c r="A5" s="8">
        <v>2</v>
      </c>
      <c r="B5" s="7" t="s">
        <v>37</v>
      </c>
      <c r="C5" s="8" t="s">
        <v>52</v>
      </c>
      <c r="D5" s="8" t="s">
        <v>53</v>
      </c>
      <c r="E5" s="8" t="s">
        <v>54</v>
      </c>
      <c r="F5" s="8" t="s">
        <v>55</v>
      </c>
      <c r="G5" s="8" t="s">
        <v>56</v>
      </c>
      <c r="H5" s="8">
        <v>3</v>
      </c>
      <c r="I5" s="8">
        <v>1</v>
      </c>
      <c r="J5" s="8">
        <v>4</v>
      </c>
      <c r="K5" s="8" t="s">
        <v>43</v>
      </c>
      <c r="L5" s="8" t="s">
        <v>44</v>
      </c>
      <c r="M5" s="8" t="s">
        <v>57</v>
      </c>
      <c r="N5" s="10">
        <v>3</v>
      </c>
      <c r="O5" s="10">
        <v>1</v>
      </c>
      <c r="P5" s="10">
        <v>4</v>
      </c>
      <c r="Q5" s="8" t="s">
        <v>46</v>
      </c>
      <c r="R5" s="8" t="s">
        <v>58</v>
      </c>
      <c r="S5" s="8" t="s">
        <v>59</v>
      </c>
      <c r="T5" s="8" t="s">
        <v>60</v>
      </c>
      <c r="U5" s="8" t="s">
        <v>61</v>
      </c>
      <c r="V5" s="8" t="s">
        <v>62</v>
      </c>
      <c r="W5" s="8" t="s">
        <v>63</v>
      </c>
    </row>
    <row r="6" spans="1:23" s="11" customFormat="1" ht="126" customHeight="1" x14ac:dyDescent="0.3">
      <c r="A6" s="8">
        <v>3</v>
      </c>
      <c r="B6" s="7" t="s">
        <v>64</v>
      </c>
      <c r="C6" s="8" t="s">
        <v>65</v>
      </c>
      <c r="D6" s="8" t="s">
        <v>53</v>
      </c>
      <c r="E6" s="8" t="s">
        <v>66</v>
      </c>
      <c r="F6" s="8" t="s">
        <v>67</v>
      </c>
      <c r="G6" s="8" t="s">
        <v>68</v>
      </c>
      <c r="H6" s="8">
        <v>2</v>
      </c>
      <c r="I6" s="8">
        <v>3</v>
      </c>
      <c r="J6" s="8">
        <v>5</v>
      </c>
      <c r="K6" s="8" t="s">
        <v>69</v>
      </c>
      <c r="L6" s="8" t="s">
        <v>44</v>
      </c>
      <c r="M6" s="8" t="s">
        <v>70</v>
      </c>
      <c r="N6" s="8">
        <v>1</v>
      </c>
      <c r="O6" s="8">
        <v>3</v>
      </c>
      <c r="P6" s="8">
        <v>4</v>
      </c>
      <c r="Q6" s="8" t="s">
        <v>46</v>
      </c>
      <c r="R6" s="8" t="s">
        <v>58</v>
      </c>
      <c r="S6" s="8" t="s">
        <v>71</v>
      </c>
      <c r="T6" s="8" t="s">
        <v>72</v>
      </c>
      <c r="U6" s="8" t="s">
        <v>61</v>
      </c>
      <c r="V6" s="8" t="s">
        <v>73</v>
      </c>
      <c r="W6" s="8" t="s">
        <v>61</v>
      </c>
    </row>
    <row r="7" spans="1:23" s="11" customFormat="1" ht="71.400000000000006" x14ac:dyDescent="0.3">
      <c r="A7" s="8">
        <v>4</v>
      </c>
      <c r="B7" s="7" t="s">
        <v>74</v>
      </c>
      <c r="C7" s="8" t="s">
        <v>38</v>
      </c>
      <c r="D7" s="8" t="s">
        <v>39</v>
      </c>
      <c r="E7" s="8" t="s">
        <v>40</v>
      </c>
      <c r="F7" s="8" t="s">
        <v>75</v>
      </c>
      <c r="G7" s="8" t="s">
        <v>76</v>
      </c>
      <c r="H7" s="8">
        <v>2</v>
      </c>
      <c r="I7" s="8">
        <v>4</v>
      </c>
      <c r="J7" s="8">
        <v>6</v>
      </c>
      <c r="K7" s="8" t="s">
        <v>77</v>
      </c>
      <c r="L7" s="8" t="s">
        <v>44</v>
      </c>
      <c r="M7" s="8" t="s">
        <v>78</v>
      </c>
      <c r="N7" s="8">
        <v>2</v>
      </c>
      <c r="O7" s="8">
        <v>2</v>
      </c>
      <c r="P7" s="8">
        <v>4</v>
      </c>
      <c r="Q7" s="8" t="s">
        <v>46</v>
      </c>
      <c r="R7" s="8" t="s">
        <v>58</v>
      </c>
      <c r="S7" s="8" t="s">
        <v>44</v>
      </c>
      <c r="T7" s="8" t="s">
        <v>79</v>
      </c>
      <c r="U7" s="8" t="s">
        <v>80</v>
      </c>
      <c r="V7" s="8" t="s">
        <v>81</v>
      </c>
      <c r="W7" s="8" t="s">
        <v>82</v>
      </c>
    </row>
    <row r="8" spans="1:23" s="11" customFormat="1" ht="40.799999999999997" x14ac:dyDescent="0.3">
      <c r="A8" s="8">
        <v>5</v>
      </c>
      <c r="B8" s="7" t="s">
        <v>74</v>
      </c>
      <c r="C8" s="8" t="s">
        <v>38</v>
      </c>
      <c r="D8" s="8" t="s">
        <v>39</v>
      </c>
      <c r="E8" s="8" t="s">
        <v>40</v>
      </c>
      <c r="F8" s="8" t="s">
        <v>83</v>
      </c>
      <c r="G8" s="8" t="s">
        <v>84</v>
      </c>
      <c r="H8" s="8">
        <v>2</v>
      </c>
      <c r="I8" s="8">
        <v>4</v>
      </c>
      <c r="J8" s="8">
        <v>6</v>
      </c>
      <c r="K8" s="8" t="s">
        <v>77</v>
      </c>
      <c r="L8" s="8" t="s">
        <v>85</v>
      </c>
      <c r="M8" s="8" t="s">
        <v>86</v>
      </c>
      <c r="N8" s="8">
        <v>2</v>
      </c>
      <c r="O8" s="8">
        <v>2</v>
      </c>
      <c r="P8" s="8">
        <v>4</v>
      </c>
      <c r="Q8" s="8" t="s">
        <v>46</v>
      </c>
      <c r="R8" s="8" t="s">
        <v>58</v>
      </c>
      <c r="S8" s="8" t="s">
        <v>44</v>
      </c>
      <c r="T8" s="8" t="s">
        <v>79</v>
      </c>
      <c r="U8" s="8" t="s">
        <v>87</v>
      </c>
      <c r="V8" s="8" t="s">
        <v>88</v>
      </c>
      <c r="W8" s="8" t="s">
        <v>51</v>
      </c>
    </row>
    <row r="9" spans="1:23" s="11" customFormat="1" ht="51" x14ac:dyDescent="0.3">
      <c r="A9" s="8">
        <v>6</v>
      </c>
      <c r="B9" s="7" t="s">
        <v>89</v>
      </c>
      <c r="C9" s="8" t="s">
        <v>38</v>
      </c>
      <c r="D9" s="8" t="s">
        <v>39</v>
      </c>
      <c r="E9" s="8" t="s">
        <v>40</v>
      </c>
      <c r="F9" s="8" t="s">
        <v>90</v>
      </c>
      <c r="G9" s="8" t="s">
        <v>91</v>
      </c>
      <c r="H9" s="8">
        <v>3</v>
      </c>
      <c r="I9" s="8">
        <v>5</v>
      </c>
      <c r="J9" s="8">
        <v>8</v>
      </c>
      <c r="K9" s="8" t="s">
        <v>92</v>
      </c>
      <c r="L9" s="8" t="s">
        <v>44</v>
      </c>
      <c r="M9" s="8" t="s">
        <v>93</v>
      </c>
      <c r="N9" s="10">
        <v>3</v>
      </c>
      <c r="O9" s="10">
        <v>2</v>
      </c>
      <c r="P9" s="10">
        <v>5</v>
      </c>
      <c r="Q9" s="8" t="s">
        <v>69</v>
      </c>
      <c r="R9" s="8" t="s">
        <v>58</v>
      </c>
      <c r="S9" s="8" t="s">
        <v>44</v>
      </c>
      <c r="T9" s="8" t="s">
        <v>94</v>
      </c>
      <c r="U9" s="8" t="s">
        <v>95</v>
      </c>
      <c r="V9" s="8" t="s">
        <v>96</v>
      </c>
      <c r="W9" s="8" t="s">
        <v>97</v>
      </c>
    </row>
    <row r="10" spans="1:23" s="11" customFormat="1" ht="51" x14ac:dyDescent="0.3">
      <c r="A10" s="8">
        <v>7</v>
      </c>
      <c r="B10" s="7" t="s">
        <v>37</v>
      </c>
      <c r="C10" s="8" t="s">
        <v>98</v>
      </c>
      <c r="D10" s="8" t="s">
        <v>39</v>
      </c>
      <c r="E10" s="8" t="s">
        <v>99</v>
      </c>
      <c r="F10" s="8" t="s">
        <v>100</v>
      </c>
      <c r="G10" s="8" t="s">
        <v>101</v>
      </c>
      <c r="H10" s="8">
        <v>2</v>
      </c>
      <c r="I10" s="8">
        <v>2</v>
      </c>
      <c r="J10" s="8">
        <v>4</v>
      </c>
      <c r="K10" s="8" t="s">
        <v>43</v>
      </c>
      <c r="L10" s="8" t="s">
        <v>102</v>
      </c>
      <c r="M10" s="8" t="s">
        <v>103</v>
      </c>
      <c r="N10" s="10">
        <v>2</v>
      </c>
      <c r="O10" s="10">
        <v>2</v>
      </c>
      <c r="P10" s="10">
        <v>4</v>
      </c>
      <c r="Q10" s="8" t="s">
        <v>46</v>
      </c>
      <c r="R10" s="8" t="s">
        <v>58</v>
      </c>
      <c r="S10" s="8" t="s">
        <v>104</v>
      </c>
      <c r="T10" s="8" t="s">
        <v>105</v>
      </c>
      <c r="U10" s="8" t="s">
        <v>106</v>
      </c>
      <c r="V10" s="8" t="s">
        <v>107</v>
      </c>
      <c r="W10" s="8" t="s">
        <v>108</v>
      </c>
    </row>
    <row r="11" spans="1:23" s="11" customFormat="1" ht="30.6" x14ac:dyDescent="0.3">
      <c r="A11" s="8">
        <v>8</v>
      </c>
      <c r="B11" s="7" t="s">
        <v>74</v>
      </c>
      <c r="C11" s="8" t="s">
        <v>98</v>
      </c>
      <c r="D11" s="8" t="s">
        <v>53</v>
      </c>
      <c r="E11" s="8" t="s">
        <v>109</v>
      </c>
      <c r="F11" s="8" t="s">
        <v>110</v>
      </c>
      <c r="G11" s="8" t="s">
        <v>76</v>
      </c>
      <c r="H11" s="8">
        <v>2</v>
      </c>
      <c r="I11" s="8">
        <v>3</v>
      </c>
      <c r="J11" s="8">
        <v>5</v>
      </c>
      <c r="K11" s="8" t="s">
        <v>69</v>
      </c>
      <c r="L11" s="8" t="s">
        <v>102</v>
      </c>
      <c r="M11" s="8" t="s">
        <v>111</v>
      </c>
      <c r="N11" s="8">
        <v>2</v>
      </c>
      <c r="O11" s="8">
        <v>2</v>
      </c>
      <c r="P11" s="8">
        <v>4</v>
      </c>
      <c r="Q11" s="8" t="s">
        <v>46</v>
      </c>
      <c r="R11" s="8" t="s">
        <v>58</v>
      </c>
      <c r="S11" s="8" t="s">
        <v>44</v>
      </c>
      <c r="T11" s="12">
        <v>45170</v>
      </c>
      <c r="U11" s="12">
        <v>45230</v>
      </c>
      <c r="V11" s="8" t="s">
        <v>112</v>
      </c>
      <c r="W11" s="8" t="s">
        <v>51</v>
      </c>
    </row>
    <row r="12" spans="1:23" s="11" customFormat="1" ht="40.799999999999997" x14ac:dyDescent="0.3">
      <c r="A12" s="8">
        <v>9</v>
      </c>
      <c r="B12" s="7" t="s">
        <v>89</v>
      </c>
      <c r="C12" s="8" t="s">
        <v>38</v>
      </c>
      <c r="D12" s="8" t="s">
        <v>39</v>
      </c>
      <c r="E12" s="8" t="s">
        <v>113</v>
      </c>
      <c r="F12" s="8" t="s">
        <v>114</v>
      </c>
      <c r="G12" s="8" t="s">
        <v>115</v>
      </c>
      <c r="H12" s="8">
        <v>2</v>
      </c>
      <c r="I12" s="8">
        <v>3</v>
      </c>
      <c r="J12" s="8">
        <v>5</v>
      </c>
      <c r="K12" s="8" t="s">
        <v>69</v>
      </c>
      <c r="L12" s="8" t="s">
        <v>102</v>
      </c>
      <c r="M12" s="8" t="s">
        <v>116</v>
      </c>
      <c r="N12" s="8">
        <v>1</v>
      </c>
      <c r="O12" s="8">
        <v>3</v>
      </c>
      <c r="P12" s="8">
        <v>4</v>
      </c>
      <c r="Q12" s="8" t="s">
        <v>46</v>
      </c>
      <c r="R12" s="8" t="s">
        <v>58</v>
      </c>
      <c r="S12" s="8" t="s">
        <v>117</v>
      </c>
      <c r="T12" s="8" t="s">
        <v>118</v>
      </c>
      <c r="U12" s="8" t="s">
        <v>119</v>
      </c>
      <c r="V12" s="8" t="s">
        <v>120</v>
      </c>
      <c r="W12" s="8" t="s">
        <v>121</v>
      </c>
    </row>
    <row r="13" spans="1:23" s="11" customFormat="1" ht="51" x14ac:dyDescent="0.3">
      <c r="A13" s="8">
        <v>10</v>
      </c>
      <c r="B13" s="7" t="s">
        <v>89</v>
      </c>
      <c r="C13" s="8" t="s">
        <v>122</v>
      </c>
      <c r="D13" s="8" t="s">
        <v>39</v>
      </c>
      <c r="E13" s="8" t="s">
        <v>123</v>
      </c>
      <c r="F13" s="8" t="s">
        <v>124</v>
      </c>
      <c r="G13" s="8" t="s">
        <v>125</v>
      </c>
      <c r="H13" s="8">
        <v>2</v>
      </c>
      <c r="I13" s="8">
        <v>2</v>
      </c>
      <c r="J13" s="8">
        <v>4</v>
      </c>
      <c r="K13" s="8" t="s">
        <v>43</v>
      </c>
      <c r="L13" s="8" t="s">
        <v>44</v>
      </c>
      <c r="M13" s="8" t="s">
        <v>126</v>
      </c>
      <c r="N13" s="10">
        <v>2</v>
      </c>
      <c r="O13" s="10">
        <v>2</v>
      </c>
      <c r="P13" s="10">
        <v>4</v>
      </c>
      <c r="Q13" s="8" t="s">
        <v>46</v>
      </c>
      <c r="R13" s="8" t="s">
        <v>58</v>
      </c>
      <c r="S13" s="8" t="s">
        <v>44</v>
      </c>
      <c r="T13" s="8" t="s">
        <v>127</v>
      </c>
      <c r="U13" s="8" t="s">
        <v>128</v>
      </c>
      <c r="V13" s="8" t="s">
        <v>129</v>
      </c>
      <c r="W13" s="8" t="s">
        <v>130</v>
      </c>
    </row>
    <row r="14" spans="1:23" s="11" customFormat="1" ht="40.799999999999997" x14ac:dyDescent="0.3">
      <c r="A14" s="8">
        <v>11</v>
      </c>
      <c r="B14" s="7" t="s">
        <v>37</v>
      </c>
      <c r="C14" s="8" t="s">
        <v>38</v>
      </c>
      <c r="D14" s="8" t="s">
        <v>131</v>
      </c>
      <c r="E14" s="8" t="s">
        <v>123</v>
      </c>
      <c r="F14" s="8" t="s">
        <v>132</v>
      </c>
      <c r="G14" s="57" t="s">
        <v>133</v>
      </c>
      <c r="H14" s="60">
        <v>3</v>
      </c>
      <c r="I14" s="60">
        <v>3</v>
      </c>
      <c r="J14" s="60">
        <v>6</v>
      </c>
      <c r="K14" s="61" t="s">
        <v>134</v>
      </c>
      <c r="L14" s="63" t="s">
        <v>44</v>
      </c>
      <c r="M14" s="57" t="s">
        <v>135</v>
      </c>
      <c r="N14" s="58">
        <v>3</v>
      </c>
      <c r="O14" s="58">
        <v>2</v>
      </c>
      <c r="P14" s="58">
        <v>5</v>
      </c>
      <c r="Q14" s="57" t="s">
        <v>69</v>
      </c>
      <c r="R14" s="57" t="s">
        <v>58</v>
      </c>
      <c r="S14" s="57" t="s">
        <v>136</v>
      </c>
      <c r="T14" s="57" t="s">
        <v>137</v>
      </c>
      <c r="U14" s="57" t="s">
        <v>138</v>
      </c>
      <c r="V14" s="57" t="s">
        <v>139</v>
      </c>
      <c r="W14" s="57" t="s">
        <v>140</v>
      </c>
    </row>
    <row r="15" spans="1:23" s="11" customFormat="1" ht="20.399999999999999" x14ac:dyDescent="0.3">
      <c r="A15" s="8">
        <v>12</v>
      </c>
      <c r="B15" s="7" t="s">
        <v>37</v>
      </c>
      <c r="C15" s="8" t="s">
        <v>38</v>
      </c>
      <c r="D15" s="8" t="s">
        <v>131</v>
      </c>
      <c r="E15" s="8" t="s">
        <v>123</v>
      </c>
      <c r="F15" s="8" t="s">
        <v>141</v>
      </c>
      <c r="G15" s="57"/>
      <c r="H15" s="60"/>
      <c r="I15" s="60"/>
      <c r="J15" s="60"/>
      <c r="K15" s="62"/>
      <c r="L15" s="63"/>
      <c r="M15" s="57"/>
      <c r="N15" s="58"/>
      <c r="O15" s="58"/>
      <c r="P15" s="58"/>
      <c r="Q15" s="57"/>
      <c r="R15" s="57"/>
      <c r="S15" s="57"/>
      <c r="T15" s="57"/>
      <c r="U15" s="57"/>
      <c r="V15" s="57"/>
      <c r="W15" s="57"/>
    </row>
    <row r="16" spans="1:23" s="11" customFormat="1" ht="40.799999999999997" x14ac:dyDescent="0.3">
      <c r="A16" s="8">
        <v>13</v>
      </c>
      <c r="B16" s="7" t="s">
        <v>89</v>
      </c>
      <c r="C16" s="8" t="s">
        <v>142</v>
      </c>
      <c r="D16" s="8" t="s">
        <v>143</v>
      </c>
      <c r="E16" s="8" t="s">
        <v>123</v>
      </c>
      <c r="F16" s="8" t="s">
        <v>144</v>
      </c>
      <c r="G16" s="8" t="s">
        <v>145</v>
      </c>
      <c r="H16" s="8">
        <v>1</v>
      </c>
      <c r="I16" s="8">
        <v>4</v>
      </c>
      <c r="J16" s="8">
        <v>5</v>
      </c>
      <c r="K16" s="8" t="s">
        <v>69</v>
      </c>
      <c r="L16" s="8" t="s">
        <v>146</v>
      </c>
      <c r="M16" s="8" t="s">
        <v>147</v>
      </c>
      <c r="N16" s="8">
        <v>1</v>
      </c>
      <c r="O16" s="8">
        <v>3</v>
      </c>
      <c r="P16" s="29">
        <v>4</v>
      </c>
      <c r="Q16" s="8" t="s">
        <v>46</v>
      </c>
      <c r="R16" s="8" t="s">
        <v>58</v>
      </c>
      <c r="S16" s="8" t="s">
        <v>148</v>
      </c>
      <c r="T16" s="8" t="s">
        <v>149</v>
      </c>
      <c r="U16" s="8" t="s">
        <v>150</v>
      </c>
      <c r="V16" s="8" t="s">
        <v>151</v>
      </c>
      <c r="W16" s="8" t="s">
        <v>152</v>
      </c>
    </row>
    <row r="17" spans="1:23" s="11" customFormat="1" ht="91.8" x14ac:dyDescent="0.3">
      <c r="A17" s="8">
        <v>14</v>
      </c>
      <c r="B17" s="7" t="s">
        <v>89</v>
      </c>
      <c r="C17" s="8" t="s">
        <v>38</v>
      </c>
      <c r="D17" s="8" t="s">
        <v>143</v>
      </c>
      <c r="E17" s="8" t="s">
        <v>123</v>
      </c>
      <c r="F17" s="8" t="s">
        <v>153</v>
      </c>
      <c r="G17" s="8" t="s">
        <v>154</v>
      </c>
      <c r="H17" s="8">
        <v>1</v>
      </c>
      <c r="I17" s="8">
        <v>4</v>
      </c>
      <c r="J17" s="8">
        <v>5</v>
      </c>
      <c r="K17" s="8" t="s">
        <v>69</v>
      </c>
      <c r="L17" s="8" t="s">
        <v>146</v>
      </c>
      <c r="M17" s="8" t="s">
        <v>155</v>
      </c>
      <c r="N17" s="8">
        <v>1</v>
      </c>
      <c r="O17" s="8">
        <v>3</v>
      </c>
      <c r="P17" s="29">
        <v>4</v>
      </c>
      <c r="Q17" s="8" t="s">
        <v>46</v>
      </c>
      <c r="R17" s="8" t="s">
        <v>58</v>
      </c>
      <c r="S17" s="8" t="s">
        <v>156</v>
      </c>
      <c r="T17" s="8" t="s">
        <v>157</v>
      </c>
      <c r="U17" s="8" t="s">
        <v>158</v>
      </c>
      <c r="V17" s="8" t="s">
        <v>159</v>
      </c>
      <c r="W17" s="8" t="s">
        <v>160</v>
      </c>
    </row>
    <row r="18" spans="1:23" s="11" customFormat="1" ht="30.6" x14ac:dyDescent="0.3">
      <c r="A18" s="8">
        <v>15</v>
      </c>
      <c r="B18" s="7" t="s">
        <v>74</v>
      </c>
      <c r="C18" s="8" t="s">
        <v>98</v>
      </c>
      <c r="D18" s="8" t="s">
        <v>161</v>
      </c>
      <c r="E18" s="8" t="s">
        <v>40</v>
      </c>
      <c r="F18" s="8" t="s">
        <v>162</v>
      </c>
      <c r="G18" s="8" t="s">
        <v>163</v>
      </c>
      <c r="H18" s="8">
        <v>3</v>
      </c>
      <c r="I18" s="8">
        <v>4</v>
      </c>
      <c r="J18" s="8">
        <v>7</v>
      </c>
      <c r="K18" s="8" t="s">
        <v>77</v>
      </c>
      <c r="L18" s="8" t="s">
        <v>146</v>
      </c>
      <c r="M18" s="8" t="s">
        <v>164</v>
      </c>
      <c r="N18" s="8">
        <v>2</v>
      </c>
      <c r="O18" s="8">
        <v>3</v>
      </c>
      <c r="P18" s="29">
        <v>5</v>
      </c>
      <c r="Q18" s="8" t="s">
        <v>69</v>
      </c>
      <c r="R18" s="8" t="s">
        <v>165</v>
      </c>
      <c r="S18" s="8" t="s">
        <v>166</v>
      </c>
      <c r="T18" s="8" t="s">
        <v>167</v>
      </c>
      <c r="U18" s="8" t="s">
        <v>168</v>
      </c>
      <c r="V18" s="8" t="s">
        <v>169</v>
      </c>
      <c r="W18" s="8" t="s">
        <v>170</v>
      </c>
    </row>
    <row r="19" spans="1:23" ht="30.6" x14ac:dyDescent="0.3">
      <c r="A19" s="13">
        <v>16</v>
      </c>
      <c r="B19" s="7" t="s">
        <v>74</v>
      </c>
      <c r="C19" s="8" t="s">
        <v>98</v>
      </c>
      <c r="D19" s="8" t="s">
        <v>171</v>
      </c>
      <c r="E19" s="8" t="s">
        <v>172</v>
      </c>
      <c r="F19" s="8" t="s">
        <v>173</v>
      </c>
      <c r="G19" s="8" t="s">
        <v>174</v>
      </c>
      <c r="H19" s="13">
        <v>2</v>
      </c>
      <c r="I19" s="13">
        <v>5</v>
      </c>
      <c r="J19" s="13">
        <v>7</v>
      </c>
      <c r="K19" s="8" t="s">
        <v>77</v>
      </c>
      <c r="L19" s="8" t="s">
        <v>146</v>
      </c>
      <c r="M19" s="8" t="s">
        <v>175</v>
      </c>
      <c r="N19" s="8">
        <v>2</v>
      </c>
      <c r="O19" s="8">
        <v>2</v>
      </c>
      <c r="P19" s="29">
        <v>4</v>
      </c>
      <c r="Q19" s="8" t="s">
        <v>46</v>
      </c>
      <c r="R19" s="8" t="s">
        <v>165</v>
      </c>
      <c r="S19" s="8" t="s">
        <v>146</v>
      </c>
      <c r="T19" s="8" t="s">
        <v>176</v>
      </c>
      <c r="U19" s="8" t="s">
        <v>168</v>
      </c>
      <c r="V19" s="8" t="s">
        <v>177</v>
      </c>
      <c r="W19" s="8" t="s">
        <v>178</v>
      </c>
    </row>
    <row r="20" spans="1:23" ht="40.799999999999997" x14ac:dyDescent="0.3">
      <c r="A20" s="13">
        <v>17</v>
      </c>
      <c r="B20" s="7" t="s">
        <v>74</v>
      </c>
      <c r="C20" s="8" t="s">
        <v>98</v>
      </c>
      <c r="D20" s="8" t="s">
        <v>171</v>
      </c>
      <c r="E20" s="8" t="s">
        <v>179</v>
      </c>
      <c r="F20" s="8" t="s">
        <v>180</v>
      </c>
      <c r="G20" s="8" t="s">
        <v>76</v>
      </c>
      <c r="H20" s="13">
        <v>1</v>
      </c>
      <c r="I20" s="13">
        <v>3</v>
      </c>
      <c r="J20" s="13">
        <v>4</v>
      </c>
      <c r="K20" s="8" t="s">
        <v>46</v>
      </c>
      <c r="L20" s="8" t="s">
        <v>146</v>
      </c>
      <c r="M20" s="8" t="s">
        <v>181</v>
      </c>
      <c r="N20" s="8">
        <v>1</v>
      </c>
      <c r="O20" s="8">
        <v>2</v>
      </c>
      <c r="P20" s="29">
        <v>3</v>
      </c>
      <c r="Q20" s="8" t="s">
        <v>46</v>
      </c>
      <c r="R20" s="8" t="s">
        <v>182</v>
      </c>
      <c r="S20" s="8" t="s">
        <v>166</v>
      </c>
      <c r="T20" s="8" t="s">
        <v>176</v>
      </c>
      <c r="U20" s="8" t="s">
        <v>168</v>
      </c>
      <c r="V20" s="8" t="s">
        <v>177</v>
      </c>
      <c r="W20" s="8" t="s">
        <v>183</v>
      </c>
    </row>
    <row r="21" spans="1:23" ht="234.6" x14ac:dyDescent="0.3">
      <c r="A21" s="13">
        <v>18</v>
      </c>
      <c r="B21" s="7" t="s">
        <v>74</v>
      </c>
      <c r="C21" s="8" t="s">
        <v>98</v>
      </c>
      <c r="D21" s="8" t="s">
        <v>171</v>
      </c>
      <c r="E21" s="8" t="s">
        <v>184</v>
      </c>
      <c r="F21" s="8" t="s">
        <v>185</v>
      </c>
      <c r="G21" s="8" t="s">
        <v>76</v>
      </c>
      <c r="H21" s="13">
        <v>3</v>
      </c>
      <c r="I21" s="13">
        <v>4</v>
      </c>
      <c r="J21" s="13">
        <v>7</v>
      </c>
      <c r="K21" s="8" t="s">
        <v>77</v>
      </c>
      <c r="L21" s="8" t="s">
        <v>186</v>
      </c>
      <c r="M21" s="8" t="s">
        <v>187</v>
      </c>
      <c r="N21" s="8">
        <v>2</v>
      </c>
      <c r="O21" s="8">
        <v>3</v>
      </c>
      <c r="P21" s="29">
        <v>5</v>
      </c>
      <c r="Q21" s="8" t="s">
        <v>69</v>
      </c>
      <c r="R21" s="8" t="s">
        <v>58</v>
      </c>
      <c r="S21" s="8" t="s">
        <v>188</v>
      </c>
      <c r="T21" s="8" t="s">
        <v>176</v>
      </c>
      <c r="U21" s="8" t="s">
        <v>168</v>
      </c>
      <c r="V21" s="8" t="s">
        <v>189</v>
      </c>
      <c r="W21" s="8" t="s">
        <v>190</v>
      </c>
    </row>
    <row r="22" spans="1:23" ht="30.6" x14ac:dyDescent="0.3">
      <c r="A22" s="13">
        <v>19</v>
      </c>
      <c r="B22" s="7" t="s">
        <v>74</v>
      </c>
      <c r="C22" s="8" t="s">
        <v>98</v>
      </c>
      <c r="D22" s="8" t="s">
        <v>171</v>
      </c>
      <c r="E22" s="8" t="s">
        <v>109</v>
      </c>
      <c r="F22" s="8" t="s">
        <v>191</v>
      </c>
      <c r="G22" s="8" t="s">
        <v>76</v>
      </c>
      <c r="H22" s="13">
        <v>2</v>
      </c>
      <c r="I22" s="13">
        <v>4</v>
      </c>
      <c r="J22" s="13">
        <v>6</v>
      </c>
      <c r="K22" s="8" t="s">
        <v>77</v>
      </c>
      <c r="L22" s="8" t="s">
        <v>146</v>
      </c>
      <c r="M22" s="8" t="s">
        <v>192</v>
      </c>
      <c r="N22" s="8">
        <v>2</v>
      </c>
      <c r="O22" s="8">
        <v>2</v>
      </c>
      <c r="P22" s="29">
        <v>4</v>
      </c>
      <c r="Q22" s="8" t="s">
        <v>46</v>
      </c>
      <c r="R22" s="8" t="s">
        <v>58</v>
      </c>
      <c r="S22" s="8" t="s">
        <v>146</v>
      </c>
      <c r="T22" s="8" t="s">
        <v>176</v>
      </c>
      <c r="U22" s="8" t="s">
        <v>168</v>
      </c>
      <c r="V22" s="8" t="s">
        <v>193</v>
      </c>
      <c r="W22" s="8" t="s">
        <v>194</v>
      </c>
    </row>
    <row r="23" spans="1:23" ht="51" x14ac:dyDescent="0.3">
      <c r="A23" s="13">
        <v>20</v>
      </c>
      <c r="B23" s="7" t="s">
        <v>74</v>
      </c>
      <c r="C23" s="8" t="s">
        <v>98</v>
      </c>
      <c r="D23" s="8" t="s">
        <v>171</v>
      </c>
      <c r="E23" s="8" t="s">
        <v>172</v>
      </c>
      <c r="F23" s="8" t="s">
        <v>195</v>
      </c>
      <c r="G23" s="8" t="s">
        <v>196</v>
      </c>
      <c r="H23" s="13">
        <v>2</v>
      </c>
      <c r="I23" s="13">
        <v>4</v>
      </c>
      <c r="J23" s="13">
        <v>6</v>
      </c>
      <c r="K23" s="8" t="s">
        <v>77</v>
      </c>
      <c r="L23" s="8" t="s">
        <v>146</v>
      </c>
      <c r="M23" s="8" t="s">
        <v>197</v>
      </c>
      <c r="N23" s="8">
        <v>2</v>
      </c>
      <c r="O23" s="8">
        <v>2</v>
      </c>
      <c r="P23" s="29">
        <v>4</v>
      </c>
      <c r="Q23" s="8" t="s">
        <v>46</v>
      </c>
      <c r="R23" s="8" t="s">
        <v>165</v>
      </c>
      <c r="S23" s="8" t="s">
        <v>188</v>
      </c>
      <c r="T23" s="8" t="s">
        <v>176</v>
      </c>
      <c r="U23" s="8" t="s">
        <v>168</v>
      </c>
      <c r="V23" s="8" t="s">
        <v>198</v>
      </c>
      <c r="W23" s="8" t="s">
        <v>199</v>
      </c>
    </row>
    <row r="24" spans="1:23" ht="30.6" x14ac:dyDescent="0.3">
      <c r="A24" s="13">
        <v>21</v>
      </c>
      <c r="B24" s="7" t="s">
        <v>74</v>
      </c>
      <c r="C24" s="8" t="s">
        <v>98</v>
      </c>
      <c r="D24" s="8" t="s">
        <v>171</v>
      </c>
      <c r="E24" s="8" t="s">
        <v>109</v>
      </c>
      <c r="F24" s="8" t="s">
        <v>200</v>
      </c>
      <c r="G24" s="8" t="s">
        <v>201</v>
      </c>
      <c r="H24" s="13">
        <v>2</v>
      </c>
      <c r="I24" s="13">
        <v>2</v>
      </c>
      <c r="J24" s="13">
        <v>4</v>
      </c>
      <c r="K24" s="8" t="s">
        <v>46</v>
      </c>
      <c r="L24" s="8" t="s">
        <v>166</v>
      </c>
      <c r="M24" s="8" t="s">
        <v>202</v>
      </c>
      <c r="N24" s="8">
        <v>2</v>
      </c>
      <c r="O24" s="8">
        <v>2</v>
      </c>
      <c r="P24" s="29">
        <v>4</v>
      </c>
      <c r="Q24" s="8" t="s">
        <v>46</v>
      </c>
      <c r="R24" s="8" t="s">
        <v>58</v>
      </c>
      <c r="S24" s="8" t="s">
        <v>203</v>
      </c>
      <c r="T24" s="8" t="s">
        <v>176</v>
      </c>
      <c r="U24" s="8" t="s">
        <v>168</v>
      </c>
      <c r="V24" s="8" t="s">
        <v>198</v>
      </c>
      <c r="W24" s="8" t="s">
        <v>199</v>
      </c>
    </row>
    <row r="25" spans="1:23" ht="30.6" x14ac:dyDescent="0.3">
      <c r="A25" s="13">
        <v>22</v>
      </c>
      <c r="B25" s="7" t="s">
        <v>74</v>
      </c>
      <c r="C25" s="8" t="s">
        <v>98</v>
      </c>
      <c r="D25" s="8" t="s">
        <v>171</v>
      </c>
      <c r="E25" s="8" t="s">
        <v>172</v>
      </c>
      <c r="F25" s="8" t="s">
        <v>204</v>
      </c>
      <c r="G25" s="8" t="s">
        <v>205</v>
      </c>
      <c r="H25" s="13">
        <v>2</v>
      </c>
      <c r="I25" s="13">
        <v>4</v>
      </c>
      <c r="J25" s="13">
        <v>6</v>
      </c>
      <c r="K25" s="8" t="s">
        <v>77</v>
      </c>
      <c r="L25" s="8" t="s">
        <v>44</v>
      </c>
      <c r="M25" s="8" t="s">
        <v>206</v>
      </c>
      <c r="N25" s="8">
        <v>1</v>
      </c>
      <c r="O25" s="8">
        <v>2</v>
      </c>
      <c r="P25" s="29">
        <v>3</v>
      </c>
      <c r="Q25" s="8" t="s">
        <v>46</v>
      </c>
      <c r="R25" s="8" t="s">
        <v>58</v>
      </c>
      <c r="S25" s="8" t="s">
        <v>44</v>
      </c>
      <c r="T25" s="8" t="s">
        <v>176</v>
      </c>
      <c r="U25" s="8" t="s">
        <v>168</v>
      </c>
      <c r="V25" s="8" t="s">
        <v>198</v>
      </c>
      <c r="W25" s="8" t="s">
        <v>207</v>
      </c>
    </row>
    <row r="26" spans="1:23" ht="30.6" x14ac:dyDescent="0.3">
      <c r="A26" s="13">
        <v>23</v>
      </c>
      <c r="B26" s="7" t="s">
        <v>74</v>
      </c>
      <c r="C26" s="8" t="s">
        <v>98</v>
      </c>
      <c r="D26" s="8" t="s">
        <v>171</v>
      </c>
      <c r="E26" s="8" t="s">
        <v>179</v>
      </c>
      <c r="F26" s="8" t="s">
        <v>208</v>
      </c>
      <c r="G26" s="8" t="s">
        <v>76</v>
      </c>
      <c r="H26" s="13">
        <v>1</v>
      </c>
      <c r="I26" s="13">
        <v>4</v>
      </c>
      <c r="J26" s="13">
        <v>5</v>
      </c>
      <c r="K26" s="8" t="s">
        <v>69</v>
      </c>
      <c r="L26" s="8" t="s">
        <v>44</v>
      </c>
      <c r="M26" s="8" t="s">
        <v>209</v>
      </c>
      <c r="N26" s="8">
        <v>2</v>
      </c>
      <c r="O26" s="8">
        <v>2</v>
      </c>
      <c r="P26" s="29">
        <v>4</v>
      </c>
      <c r="Q26" s="8" t="s">
        <v>46</v>
      </c>
      <c r="R26" s="8" t="s">
        <v>58</v>
      </c>
      <c r="S26" s="8" t="s">
        <v>210</v>
      </c>
      <c r="T26" s="8" t="s">
        <v>176</v>
      </c>
      <c r="U26" s="8" t="s">
        <v>168</v>
      </c>
      <c r="V26" s="8" t="s">
        <v>198</v>
      </c>
      <c r="W26" s="8" t="s">
        <v>199</v>
      </c>
    </row>
    <row r="27" spans="1:23" ht="51" x14ac:dyDescent="0.3">
      <c r="A27" s="13">
        <v>24</v>
      </c>
      <c r="B27" s="7" t="s">
        <v>64</v>
      </c>
      <c r="C27" s="8" t="s">
        <v>98</v>
      </c>
      <c r="D27" s="8" t="s">
        <v>171</v>
      </c>
      <c r="E27" s="8" t="s">
        <v>179</v>
      </c>
      <c r="F27" s="8" t="s">
        <v>211</v>
      </c>
      <c r="G27" s="8" t="s">
        <v>212</v>
      </c>
      <c r="H27" s="13">
        <v>1</v>
      </c>
      <c r="I27" s="13">
        <v>4</v>
      </c>
      <c r="J27" s="13">
        <v>5</v>
      </c>
      <c r="K27" s="8" t="s">
        <v>69</v>
      </c>
      <c r="L27" s="8" t="s">
        <v>166</v>
      </c>
      <c r="M27" s="8" t="s">
        <v>213</v>
      </c>
      <c r="N27" s="8">
        <v>2</v>
      </c>
      <c r="O27" s="8">
        <v>2</v>
      </c>
      <c r="P27" s="29">
        <v>4</v>
      </c>
      <c r="Q27" s="8" t="s">
        <v>46</v>
      </c>
      <c r="R27" s="8" t="s">
        <v>58</v>
      </c>
      <c r="S27" s="8" t="s">
        <v>146</v>
      </c>
      <c r="T27" s="8" t="s">
        <v>176</v>
      </c>
      <c r="U27" s="8" t="s">
        <v>168</v>
      </c>
      <c r="V27" s="8" t="s">
        <v>198</v>
      </c>
      <c r="W27" s="8" t="s">
        <v>199</v>
      </c>
    </row>
    <row r="28" spans="1:23" ht="40.799999999999997" x14ac:dyDescent="0.3">
      <c r="A28" s="13">
        <v>25</v>
      </c>
      <c r="B28" s="7" t="s">
        <v>74</v>
      </c>
      <c r="C28" s="8" t="s">
        <v>98</v>
      </c>
      <c r="D28" s="8" t="s">
        <v>171</v>
      </c>
      <c r="E28" s="8" t="s">
        <v>214</v>
      </c>
      <c r="F28" s="8" t="s">
        <v>215</v>
      </c>
      <c r="G28" s="8" t="s">
        <v>76</v>
      </c>
      <c r="H28" s="13">
        <v>3</v>
      </c>
      <c r="I28" s="13">
        <v>3</v>
      </c>
      <c r="J28" s="13">
        <v>6</v>
      </c>
      <c r="K28" s="8" t="s">
        <v>77</v>
      </c>
      <c r="L28" s="8" t="s">
        <v>166</v>
      </c>
      <c r="M28" s="8" t="s">
        <v>216</v>
      </c>
      <c r="N28" s="8">
        <v>2</v>
      </c>
      <c r="O28" s="8">
        <v>2</v>
      </c>
      <c r="P28" s="29">
        <v>4</v>
      </c>
      <c r="Q28" s="8" t="s">
        <v>46</v>
      </c>
      <c r="R28" s="8" t="s">
        <v>182</v>
      </c>
      <c r="S28" s="8" t="s">
        <v>217</v>
      </c>
      <c r="T28" s="8" t="s">
        <v>176</v>
      </c>
      <c r="U28" s="8" t="s">
        <v>168</v>
      </c>
      <c r="V28" s="8" t="s">
        <v>198</v>
      </c>
      <c r="W28" s="8" t="s">
        <v>199</v>
      </c>
    </row>
    <row r="29" spans="1:23" ht="40.799999999999997" x14ac:dyDescent="0.3">
      <c r="A29" s="13">
        <v>26</v>
      </c>
      <c r="B29" s="7" t="s">
        <v>64</v>
      </c>
      <c r="C29" s="8" t="s">
        <v>98</v>
      </c>
      <c r="D29" s="8" t="s">
        <v>218</v>
      </c>
      <c r="E29" s="8" t="s">
        <v>219</v>
      </c>
      <c r="F29" s="14" t="s">
        <v>220</v>
      </c>
      <c r="G29" s="14" t="s">
        <v>221</v>
      </c>
      <c r="H29" s="15">
        <v>1</v>
      </c>
      <c r="I29" s="15">
        <v>4</v>
      </c>
      <c r="J29" s="15">
        <v>5</v>
      </c>
      <c r="K29" s="8" t="s">
        <v>69</v>
      </c>
      <c r="L29" s="14" t="s">
        <v>222</v>
      </c>
      <c r="M29" s="8" t="s">
        <v>223</v>
      </c>
      <c r="N29" s="14">
        <v>2</v>
      </c>
      <c r="O29" s="14">
        <v>2</v>
      </c>
      <c r="P29" s="30">
        <v>4</v>
      </c>
      <c r="Q29" s="14" t="s">
        <v>46</v>
      </c>
      <c r="R29" s="14" t="s">
        <v>182</v>
      </c>
      <c r="S29" s="14" t="s">
        <v>224</v>
      </c>
      <c r="T29" s="14" t="s">
        <v>176</v>
      </c>
      <c r="U29" s="14" t="s">
        <v>168</v>
      </c>
      <c r="V29" s="14" t="s">
        <v>198</v>
      </c>
      <c r="W29" s="14" t="s">
        <v>207</v>
      </c>
    </row>
    <row r="30" spans="1:23" s="11" customFormat="1" ht="90.75" customHeight="1" x14ac:dyDescent="0.3">
      <c r="A30" s="13">
        <v>27</v>
      </c>
      <c r="B30" s="16" t="s">
        <v>89</v>
      </c>
      <c r="C30" s="14" t="s">
        <v>52</v>
      </c>
      <c r="D30" s="14" t="s">
        <v>53</v>
      </c>
      <c r="E30" s="14" t="s">
        <v>109</v>
      </c>
      <c r="F30" s="14" t="s">
        <v>225</v>
      </c>
      <c r="G30" s="14" t="s">
        <v>226</v>
      </c>
      <c r="H30" s="14">
        <v>3</v>
      </c>
      <c r="I30" s="14">
        <v>5</v>
      </c>
      <c r="J30" s="14">
        <f t="shared" ref="J30:J43" si="0">+I30+H30</f>
        <v>8</v>
      </c>
      <c r="K30" s="8" t="s">
        <v>227</v>
      </c>
      <c r="L30" s="14" t="s">
        <v>44</v>
      </c>
      <c r="M30" s="14" t="s">
        <v>228</v>
      </c>
      <c r="N30" s="17">
        <f>+H30*60%</f>
        <v>1.7999999999999998</v>
      </c>
      <c r="O30" s="14">
        <f>+I30</f>
        <v>5</v>
      </c>
      <c r="P30" s="30">
        <f>+N30+O30</f>
        <v>6.8</v>
      </c>
      <c r="Q30" s="14" t="s">
        <v>77</v>
      </c>
      <c r="R30" s="14" t="s">
        <v>165</v>
      </c>
      <c r="S30" s="14" t="s">
        <v>44</v>
      </c>
      <c r="T30" s="14" t="s">
        <v>229</v>
      </c>
      <c r="U30" s="14" t="s">
        <v>230</v>
      </c>
      <c r="V30" s="14" t="s">
        <v>231</v>
      </c>
      <c r="W30" s="14" t="s">
        <v>63</v>
      </c>
    </row>
    <row r="31" spans="1:23" ht="51" x14ac:dyDescent="0.3">
      <c r="A31" s="13">
        <v>28</v>
      </c>
      <c r="B31" s="16" t="s">
        <v>64</v>
      </c>
      <c r="C31" s="14" t="s">
        <v>98</v>
      </c>
      <c r="D31" s="14" t="s">
        <v>53</v>
      </c>
      <c r="E31" s="14" t="s">
        <v>109</v>
      </c>
      <c r="F31" s="14" t="s">
        <v>232</v>
      </c>
      <c r="G31" s="14" t="s">
        <v>233</v>
      </c>
      <c r="H31" s="14">
        <v>1</v>
      </c>
      <c r="I31" s="14">
        <v>5</v>
      </c>
      <c r="J31" s="14">
        <f t="shared" si="0"/>
        <v>6</v>
      </c>
      <c r="K31" s="14" t="s">
        <v>77</v>
      </c>
      <c r="L31" s="14" t="s">
        <v>44</v>
      </c>
      <c r="M31" s="14" t="s">
        <v>234</v>
      </c>
      <c r="N31" s="14">
        <v>1</v>
      </c>
      <c r="O31" s="14">
        <v>5</v>
      </c>
      <c r="P31" s="30">
        <f>+N31+O31</f>
        <v>6</v>
      </c>
      <c r="Q31" s="14" t="s">
        <v>77</v>
      </c>
      <c r="R31" s="14" t="s">
        <v>165</v>
      </c>
      <c r="S31" s="14" t="s">
        <v>44</v>
      </c>
      <c r="T31" s="14" t="s">
        <v>229</v>
      </c>
      <c r="U31" s="14" t="s">
        <v>230</v>
      </c>
      <c r="V31" s="14" t="s">
        <v>231</v>
      </c>
      <c r="W31" s="14" t="s">
        <v>63</v>
      </c>
    </row>
    <row r="32" spans="1:23" ht="121.5" customHeight="1" x14ac:dyDescent="0.3">
      <c r="A32" s="13">
        <v>29</v>
      </c>
      <c r="B32" s="7" t="s">
        <v>64</v>
      </c>
      <c r="C32" s="8" t="s">
        <v>235</v>
      </c>
      <c r="D32" s="8" t="s">
        <v>171</v>
      </c>
      <c r="E32" s="8" t="s">
        <v>236</v>
      </c>
      <c r="F32" s="8" t="s">
        <v>237</v>
      </c>
      <c r="G32" s="8" t="s">
        <v>238</v>
      </c>
      <c r="H32" s="8">
        <v>3</v>
      </c>
      <c r="I32" s="8">
        <v>5</v>
      </c>
      <c r="J32" s="8">
        <f t="shared" si="0"/>
        <v>8</v>
      </c>
      <c r="K32" s="8" t="s">
        <v>227</v>
      </c>
      <c r="L32" s="8" t="s">
        <v>166</v>
      </c>
      <c r="M32" s="8" t="s">
        <v>239</v>
      </c>
      <c r="N32" s="18">
        <f>+H32*60%</f>
        <v>1.7999999999999998</v>
      </c>
      <c r="O32" s="8">
        <v>5</v>
      </c>
      <c r="P32" s="29">
        <v>7</v>
      </c>
      <c r="Q32" s="8" t="s">
        <v>77</v>
      </c>
      <c r="R32" s="8" t="s">
        <v>165</v>
      </c>
      <c r="S32" s="8" t="s">
        <v>166</v>
      </c>
      <c r="T32" s="8" t="s">
        <v>176</v>
      </c>
      <c r="U32" s="8" t="s">
        <v>168</v>
      </c>
      <c r="V32" s="8" t="s">
        <v>240</v>
      </c>
      <c r="W32" s="8" t="s">
        <v>241</v>
      </c>
    </row>
    <row r="33" spans="1:23" ht="132.75" customHeight="1" x14ac:dyDescent="0.3">
      <c r="A33" s="13">
        <v>30</v>
      </c>
      <c r="B33" s="7" t="s">
        <v>89</v>
      </c>
      <c r="C33" s="8" t="s">
        <v>142</v>
      </c>
      <c r="D33" s="8" t="s">
        <v>161</v>
      </c>
      <c r="E33" s="8" t="s">
        <v>172</v>
      </c>
      <c r="F33" s="8" t="s">
        <v>242</v>
      </c>
      <c r="G33" s="8" t="str">
        <f>+'[3]R. Gestión _definitva'!H5</f>
        <v>Afectación de la Imagen Institucional
Reprocesos
Quejas</v>
      </c>
      <c r="H33" s="8">
        <v>5</v>
      </c>
      <c r="I33" s="8">
        <v>1</v>
      </c>
      <c r="J33" s="8">
        <f t="shared" si="0"/>
        <v>6</v>
      </c>
      <c r="K33" s="8" t="s">
        <v>77</v>
      </c>
      <c r="L33" s="8" t="s">
        <v>166</v>
      </c>
      <c r="M33" s="8" t="s">
        <v>243</v>
      </c>
      <c r="N33" s="18">
        <f>+H33-(H33*0.4)</f>
        <v>3</v>
      </c>
      <c r="O33" s="8">
        <v>1</v>
      </c>
      <c r="P33" s="29">
        <v>4</v>
      </c>
      <c r="Q33" s="8" t="s">
        <v>46</v>
      </c>
      <c r="R33" s="8" t="s">
        <v>244</v>
      </c>
      <c r="S33" s="8" t="s">
        <v>166</v>
      </c>
      <c r="T33" s="8" t="s">
        <v>176</v>
      </c>
      <c r="U33" s="8" t="s">
        <v>168</v>
      </c>
      <c r="V33" s="8" t="s">
        <v>245</v>
      </c>
      <c r="W33" s="8" t="s">
        <v>63</v>
      </c>
    </row>
    <row r="34" spans="1:23" ht="91.5" customHeight="1" x14ac:dyDescent="0.3">
      <c r="A34" s="13">
        <v>31</v>
      </c>
      <c r="B34" s="7" t="s">
        <v>64</v>
      </c>
      <c r="C34" s="8" t="s">
        <v>235</v>
      </c>
      <c r="D34" s="8" t="s">
        <v>161</v>
      </c>
      <c r="E34" s="8" t="s">
        <v>172</v>
      </c>
      <c r="F34" s="8" t="s">
        <v>246</v>
      </c>
      <c r="G34" s="8" t="s">
        <v>247</v>
      </c>
      <c r="H34" s="8">
        <v>5</v>
      </c>
      <c r="I34" s="8">
        <v>5</v>
      </c>
      <c r="J34" s="8">
        <f t="shared" si="0"/>
        <v>10</v>
      </c>
      <c r="K34" s="8" t="s">
        <v>227</v>
      </c>
      <c r="L34" s="8" t="s">
        <v>166</v>
      </c>
      <c r="M34" s="8" t="s">
        <v>248</v>
      </c>
      <c r="N34" s="18">
        <f t="shared" ref="N34:N43" si="1">+H34-(H34*0.4)</f>
        <v>3</v>
      </c>
      <c r="O34" s="8">
        <f>+I34</f>
        <v>5</v>
      </c>
      <c r="P34" s="29">
        <f>+N34+O34</f>
        <v>8</v>
      </c>
      <c r="Q34" s="8" t="s">
        <v>227</v>
      </c>
      <c r="R34" s="8" t="s">
        <v>244</v>
      </c>
      <c r="S34" s="8" t="s">
        <v>59</v>
      </c>
      <c r="T34" s="8" t="s">
        <v>176</v>
      </c>
      <c r="U34" s="8" t="s">
        <v>168</v>
      </c>
      <c r="V34" s="8" t="s">
        <v>249</v>
      </c>
      <c r="W34" s="8" t="s">
        <v>63</v>
      </c>
    </row>
    <row r="35" spans="1:23" ht="61.2" x14ac:dyDescent="0.3">
      <c r="A35" s="13">
        <v>32</v>
      </c>
      <c r="B35" s="7" t="s">
        <v>89</v>
      </c>
      <c r="C35" s="8" t="s">
        <v>38</v>
      </c>
      <c r="D35" s="8" t="s">
        <v>161</v>
      </c>
      <c r="E35" s="8" t="s">
        <v>109</v>
      </c>
      <c r="F35" s="8" t="s">
        <v>250</v>
      </c>
      <c r="G35" s="8" t="s">
        <v>251</v>
      </c>
      <c r="H35" s="8">
        <v>5</v>
      </c>
      <c r="I35" s="8">
        <v>5</v>
      </c>
      <c r="J35" s="8">
        <f t="shared" si="0"/>
        <v>10</v>
      </c>
      <c r="K35" s="8" t="s">
        <v>227</v>
      </c>
      <c r="L35" s="8" t="s">
        <v>166</v>
      </c>
      <c r="M35" s="8" t="s">
        <v>252</v>
      </c>
      <c r="N35" s="18">
        <f t="shared" si="1"/>
        <v>3</v>
      </c>
      <c r="O35" s="8">
        <f t="shared" ref="O35:O43" si="2">+I35</f>
        <v>5</v>
      </c>
      <c r="P35" s="29">
        <f t="shared" ref="P35:P43" si="3">+N35+O35</f>
        <v>8</v>
      </c>
      <c r="Q35" s="8" t="s">
        <v>227</v>
      </c>
      <c r="R35" s="8" t="s">
        <v>47</v>
      </c>
      <c r="S35" s="8" t="s">
        <v>166</v>
      </c>
      <c r="T35" s="8" t="s">
        <v>176</v>
      </c>
      <c r="U35" s="8" t="s">
        <v>168</v>
      </c>
      <c r="V35" s="8" t="s">
        <v>253</v>
      </c>
      <c r="W35" s="8" t="s">
        <v>63</v>
      </c>
    </row>
    <row r="36" spans="1:23" ht="71.400000000000006" x14ac:dyDescent="0.3">
      <c r="A36" s="13">
        <v>33</v>
      </c>
      <c r="B36" s="7" t="s">
        <v>89</v>
      </c>
      <c r="C36" s="8" t="s">
        <v>38</v>
      </c>
      <c r="D36" s="8" t="s">
        <v>161</v>
      </c>
      <c r="E36" s="8" t="s">
        <v>172</v>
      </c>
      <c r="F36" s="8" t="s">
        <v>254</v>
      </c>
      <c r="G36" s="8" t="s">
        <v>255</v>
      </c>
      <c r="H36" s="8">
        <v>5</v>
      </c>
      <c r="I36" s="8">
        <v>5</v>
      </c>
      <c r="J36" s="8">
        <f t="shared" si="0"/>
        <v>10</v>
      </c>
      <c r="K36" s="8" t="s">
        <v>227</v>
      </c>
      <c r="L36" s="8" t="s">
        <v>166</v>
      </c>
      <c r="M36" s="8" t="s">
        <v>256</v>
      </c>
      <c r="N36" s="18">
        <f t="shared" si="1"/>
        <v>3</v>
      </c>
      <c r="O36" s="8">
        <f t="shared" si="2"/>
        <v>5</v>
      </c>
      <c r="P36" s="29">
        <f t="shared" si="3"/>
        <v>8</v>
      </c>
      <c r="Q36" s="8" t="s">
        <v>227</v>
      </c>
      <c r="R36" s="8" t="s">
        <v>182</v>
      </c>
      <c r="S36" s="8" t="s">
        <v>166</v>
      </c>
      <c r="T36" s="8" t="s">
        <v>176</v>
      </c>
      <c r="U36" s="8" t="s">
        <v>168</v>
      </c>
      <c r="V36" s="8" t="s">
        <v>253</v>
      </c>
      <c r="W36" s="8" t="s">
        <v>63</v>
      </c>
    </row>
    <row r="37" spans="1:23" ht="51" x14ac:dyDescent="0.3">
      <c r="A37" s="13">
        <v>34</v>
      </c>
      <c r="B37" s="7" t="s">
        <v>64</v>
      </c>
      <c r="C37" s="8" t="s">
        <v>98</v>
      </c>
      <c r="D37" s="8" t="s">
        <v>161</v>
      </c>
      <c r="E37" s="8" t="s">
        <v>172</v>
      </c>
      <c r="F37" s="8" t="s">
        <v>257</v>
      </c>
      <c r="G37" s="8" t="s">
        <v>258</v>
      </c>
      <c r="H37" s="8">
        <v>5</v>
      </c>
      <c r="I37" s="8">
        <v>5</v>
      </c>
      <c r="J37" s="8">
        <f t="shared" si="0"/>
        <v>10</v>
      </c>
      <c r="K37" s="8" t="s">
        <v>227</v>
      </c>
      <c r="L37" s="8" t="s">
        <v>166</v>
      </c>
      <c r="M37" s="8" t="s">
        <v>259</v>
      </c>
      <c r="N37" s="18">
        <f t="shared" si="1"/>
        <v>3</v>
      </c>
      <c r="O37" s="8">
        <f t="shared" si="2"/>
        <v>5</v>
      </c>
      <c r="P37" s="29">
        <f t="shared" si="3"/>
        <v>8</v>
      </c>
      <c r="Q37" s="8" t="s">
        <v>227</v>
      </c>
      <c r="R37" s="8" t="s">
        <v>182</v>
      </c>
      <c r="S37" s="8" t="s">
        <v>166</v>
      </c>
      <c r="T37" s="8" t="s">
        <v>176</v>
      </c>
      <c r="U37" s="8" t="s">
        <v>168</v>
      </c>
      <c r="V37" s="8" t="s">
        <v>253</v>
      </c>
      <c r="W37" s="8" t="s">
        <v>63</v>
      </c>
    </row>
    <row r="38" spans="1:23" ht="51" x14ac:dyDescent="0.3">
      <c r="A38" s="13">
        <v>35</v>
      </c>
      <c r="B38" s="7" t="s">
        <v>89</v>
      </c>
      <c r="C38" s="8" t="s">
        <v>98</v>
      </c>
      <c r="D38" s="8" t="s">
        <v>161</v>
      </c>
      <c r="E38" s="8" t="s">
        <v>172</v>
      </c>
      <c r="F38" s="8" t="s">
        <v>260</v>
      </c>
      <c r="G38" s="8" t="s">
        <v>261</v>
      </c>
      <c r="H38" s="8">
        <v>5</v>
      </c>
      <c r="I38" s="8">
        <v>5</v>
      </c>
      <c r="J38" s="8">
        <f t="shared" si="0"/>
        <v>10</v>
      </c>
      <c r="K38" s="8" t="s">
        <v>227</v>
      </c>
      <c r="L38" s="8" t="s">
        <v>166</v>
      </c>
      <c r="M38" s="8" t="str">
        <f>+'[3]R. Gestión _definitva'!S34</f>
        <v>Analisis previo de la regulacion en desarrollo relacionada a la gestion de proyectos catastrales (preguntar a equipo juridico)</v>
      </c>
      <c r="N38" s="18">
        <f t="shared" si="1"/>
        <v>3</v>
      </c>
      <c r="O38" s="8">
        <f t="shared" si="2"/>
        <v>5</v>
      </c>
      <c r="P38" s="29">
        <f t="shared" si="3"/>
        <v>8</v>
      </c>
      <c r="Q38" s="8" t="s">
        <v>227</v>
      </c>
      <c r="R38" s="8" t="s">
        <v>47</v>
      </c>
      <c r="S38" s="8" t="s">
        <v>203</v>
      </c>
      <c r="T38" s="8" t="s">
        <v>176</v>
      </c>
      <c r="U38" s="8" t="s">
        <v>168</v>
      </c>
      <c r="V38" s="8" t="s">
        <v>253</v>
      </c>
      <c r="W38" s="8" t="s">
        <v>63</v>
      </c>
    </row>
    <row r="39" spans="1:23" ht="183.6" x14ac:dyDescent="0.3">
      <c r="A39" s="13">
        <v>36</v>
      </c>
      <c r="B39" s="7" t="s">
        <v>64</v>
      </c>
      <c r="C39" s="8" t="s">
        <v>38</v>
      </c>
      <c r="D39" s="8" t="s">
        <v>161</v>
      </c>
      <c r="E39" s="8" t="s">
        <v>172</v>
      </c>
      <c r="F39" s="8" t="s">
        <v>295</v>
      </c>
      <c r="G39" s="8" t="s">
        <v>262</v>
      </c>
      <c r="H39" s="8">
        <v>5</v>
      </c>
      <c r="I39" s="8">
        <v>5</v>
      </c>
      <c r="J39" s="8">
        <f t="shared" si="0"/>
        <v>10</v>
      </c>
      <c r="K39" s="8" t="s">
        <v>227</v>
      </c>
      <c r="L39" s="8" t="s">
        <v>166</v>
      </c>
      <c r="M39" s="8" t="s">
        <v>263</v>
      </c>
      <c r="N39" s="18">
        <f t="shared" si="1"/>
        <v>3</v>
      </c>
      <c r="O39" s="8">
        <f t="shared" si="2"/>
        <v>5</v>
      </c>
      <c r="P39" s="29">
        <f t="shared" si="3"/>
        <v>8</v>
      </c>
      <c r="Q39" s="8" t="s">
        <v>227</v>
      </c>
      <c r="R39" s="8" t="s">
        <v>244</v>
      </c>
      <c r="S39" s="8" t="s">
        <v>203</v>
      </c>
      <c r="T39" s="8" t="s">
        <v>176</v>
      </c>
      <c r="U39" s="8" t="s">
        <v>168</v>
      </c>
      <c r="V39" s="8" t="s">
        <v>253</v>
      </c>
      <c r="W39" s="8" t="s">
        <v>63</v>
      </c>
    </row>
    <row r="40" spans="1:23" ht="81.599999999999994" x14ac:dyDescent="0.3">
      <c r="A40" s="13">
        <v>37</v>
      </c>
      <c r="B40" s="7" t="s">
        <v>37</v>
      </c>
      <c r="C40" s="8" t="s">
        <v>98</v>
      </c>
      <c r="D40" s="8" t="s">
        <v>161</v>
      </c>
      <c r="E40" s="8" t="s">
        <v>172</v>
      </c>
      <c r="F40" s="8" t="s">
        <v>264</v>
      </c>
      <c r="G40" s="8" t="s">
        <v>265</v>
      </c>
      <c r="H40" s="8">
        <v>3</v>
      </c>
      <c r="I40" s="8">
        <v>5</v>
      </c>
      <c r="J40" s="8">
        <f t="shared" si="0"/>
        <v>8</v>
      </c>
      <c r="K40" s="8" t="s">
        <v>227</v>
      </c>
      <c r="L40" s="8" t="s">
        <v>166</v>
      </c>
      <c r="M40" s="8" t="s">
        <v>266</v>
      </c>
      <c r="N40" s="18">
        <f t="shared" si="1"/>
        <v>1.7999999999999998</v>
      </c>
      <c r="O40" s="8">
        <f t="shared" si="2"/>
        <v>5</v>
      </c>
      <c r="P40" s="29">
        <f t="shared" si="3"/>
        <v>6.8</v>
      </c>
      <c r="Q40" s="8" t="s">
        <v>77</v>
      </c>
      <c r="R40" s="8" t="s">
        <v>47</v>
      </c>
      <c r="S40" s="8" t="s">
        <v>44</v>
      </c>
      <c r="T40" s="8" t="s">
        <v>176</v>
      </c>
      <c r="U40" s="8" t="s">
        <v>168</v>
      </c>
      <c r="V40" s="8" t="s">
        <v>253</v>
      </c>
      <c r="W40" s="8" t="s">
        <v>63</v>
      </c>
    </row>
    <row r="41" spans="1:23" ht="102" x14ac:dyDescent="0.3">
      <c r="A41" s="13">
        <v>38</v>
      </c>
      <c r="B41" s="7" t="s">
        <v>37</v>
      </c>
      <c r="C41" s="8" t="s">
        <v>142</v>
      </c>
      <c r="D41" s="8" t="s">
        <v>161</v>
      </c>
      <c r="E41" s="8" t="s">
        <v>172</v>
      </c>
      <c r="F41" s="8" t="s">
        <v>267</v>
      </c>
      <c r="G41" s="8" t="s">
        <v>268</v>
      </c>
      <c r="H41" s="8">
        <v>3</v>
      </c>
      <c r="I41" s="8">
        <v>3</v>
      </c>
      <c r="J41" s="8">
        <f t="shared" si="0"/>
        <v>6</v>
      </c>
      <c r="K41" s="8" t="s">
        <v>77</v>
      </c>
      <c r="L41" s="8" t="s">
        <v>166</v>
      </c>
      <c r="M41" s="8" t="s">
        <v>269</v>
      </c>
      <c r="N41" s="18">
        <f t="shared" si="1"/>
        <v>1.7999999999999998</v>
      </c>
      <c r="O41" s="8">
        <f t="shared" si="2"/>
        <v>3</v>
      </c>
      <c r="P41" s="29">
        <f t="shared" si="3"/>
        <v>4.8</v>
      </c>
      <c r="Q41" s="8" t="s">
        <v>69</v>
      </c>
      <c r="R41" s="8" t="s">
        <v>270</v>
      </c>
      <c r="S41" s="8" t="s">
        <v>44</v>
      </c>
      <c r="T41" s="8" t="s">
        <v>176</v>
      </c>
      <c r="U41" s="8" t="s">
        <v>168</v>
      </c>
      <c r="V41" s="8" t="s">
        <v>253</v>
      </c>
      <c r="W41" s="8" t="s">
        <v>63</v>
      </c>
    </row>
    <row r="42" spans="1:23" ht="71.400000000000006" x14ac:dyDescent="0.3">
      <c r="A42" s="13">
        <v>39</v>
      </c>
      <c r="B42" s="7" t="s">
        <v>37</v>
      </c>
      <c r="C42" s="8" t="s">
        <v>142</v>
      </c>
      <c r="D42" s="8" t="s">
        <v>161</v>
      </c>
      <c r="E42" s="8" t="s">
        <v>172</v>
      </c>
      <c r="F42" s="8" t="s">
        <v>271</v>
      </c>
      <c r="G42" s="8" t="s">
        <v>272</v>
      </c>
      <c r="H42" s="8">
        <v>3</v>
      </c>
      <c r="I42" s="8">
        <v>5</v>
      </c>
      <c r="J42" s="8">
        <f t="shared" si="0"/>
        <v>8</v>
      </c>
      <c r="K42" s="8" t="s">
        <v>77</v>
      </c>
      <c r="L42" s="8" t="s">
        <v>166</v>
      </c>
      <c r="M42" s="8" t="s">
        <v>273</v>
      </c>
      <c r="N42" s="18">
        <f t="shared" si="1"/>
        <v>1.7999999999999998</v>
      </c>
      <c r="O42" s="8">
        <f t="shared" si="2"/>
        <v>5</v>
      </c>
      <c r="P42" s="29">
        <f t="shared" si="3"/>
        <v>6.8</v>
      </c>
      <c r="Q42" s="8" t="s">
        <v>77</v>
      </c>
      <c r="R42" s="8" t="s">
        <v>58</v>
      </c>
      <c r="S42" s="8" t="s">
        <v>203</v>
      </c>
      <c r="T42" s="8" t="s">
        <v>176</v>
      </c>
      <c r="U42" s="8" t="s">
        <v>168</v>
      </c>
      <c r="V42" s="8" t="s">
        <v>253</v>
      </c>
      <c r="W42" s="8" t="s">
        <v>63</v>
      </c>
    </row>
    <row r="43" spans="1:23" ht="81.599999999999994" x14ac:dyDescent="0.3">
      <c r="A43" s="13">
        <v>40</v>
      </c>
      <c r="B43" s="7" t="s">
        <v>64</v>
      </c>
      <c r="C43" s="8" t="s">
        <v>142</v>
      </c>
      <c r="D43" s="8" t="s">
        <v>161</v>
      </c>
      <c r="E43" s="8" t="s">
        <v>172</v>
      </c>
      <c r="F43" s="8" t="s">
        <v>274</v>
      </c>
      <c r="G43" s="8" t="s">
        <v>275</v>
      </c>
      <c r="H43" s="8">
        <v>3</v>
      </c>
      <c r="I43" s="8">
        <v>5</v>
      </c>
      <c r="J43" s="8">
        <f t="shared" si="0"/>
        <v>8</v>
      </c>
      <c r="K43" s="8" t="s">
        <v>227</v>
      </c>
      <c r="L43" s="8" t="s">
        <v>166</v>
      </c>
      <c r="M43" s="8" t="s">
        <v>276</v>
      </c>
      <c r="N43" s="18">
        <f t="shared" si="1"/>
        <v>1.7999999999999998</v>
      </c>
      <c r="O43" s="8">
        <f t="shared" si="2"/>
        <v>5</v>
      </c>
      <c r="P43" s="29">
        <f t="shared" si="3"/>
        <v>6.8</v>
      </c>
      <c r="Q43" s="8" t="s">
        <v>77</v>
      </c>
      <c r="R43" s="8" t="s">
        <v>244</v>
      </c>
      <c r="S43" s="8" t="s">
        <v>203</v>
      </c>
      <c r="T43" s="8" t="s">
        <v>176</v>
      </c>
      <c r="U43" s="8" t="s">
        <v>168</v>
      </c>
      <c r="V43" s="8" t="s">
        <v>253</v>
      </c>
      <c r="W43" s="8" t="s">
        <v>63</v>
      </c>
    </row>
  </sheetData>
  <mergeCells count="36">
    <mergeCell ref="L1:L2"/>
    <mergeCell ref="A1:A2"/>
    <mergeCell ref="B1:B2"/>
    <mergeCell ref="C1:C2"/>
    <mergeCell ref="D1:D2"/>
    <mergeCell ref="E1:E2"/>
    <mergeCell ref="F1:F2"/>
    <mergeCell ref="G1:G2"/>
    <mergeCell ref="H1:H2"/>
    <mergeCell ref="I1:I2"/>
    <mergeCell ref="J1:J2"/>
    <mergeCell ref="K1:K2"/>
    <mergeCell ref="V1:W1"/>
    <mergeCell ref="G14:G15"/>
    <mergeCell ref="H14:H15"/>
    <mergeCell ref="I14:I15"/>
    <mergeCell ref="J14:J15"/>
    <mergeCell ref="K14:K15"/>
    <mergeCell ref="L14:L15"/>
    <mergeCell ref="M14:M15"/>
    <mergeCell ref="N14:N15"/>
    <mergeCell ref="O14:O15"/>
    <mergeCell ref="M1:M2"/>
    <mergeCell ref="N1:Q1"/>
    <mergeCell ref="R1:R2"/>
    <mergeCell ref="S1:S2"/>
    <mergeCell ref="T1:T2"/>
    <mergeCell ref="U1:U2"/>
    <mergeCell ref="V14:V15"/>
    <mergeCell ref="W14:W15"/>
    <mergeCell ref="P14:P15"/>
    <mergeCell ref="Q14:Q15"/>
    <mergeCell ref="R14:R15"/>
    <mergeCell ref="S14:S15"/>
    <mergeCell ref="T14:T15"/>
    <mergeCell ref="U14:U15"/>
  </mergeCells>
  <conditionalFormatting sqref="Q4:Q43">
    <cfRule type="containsText" dxfId="3" priority="1" operator="containsText" text="Extremo">
      <formula>NOT(ISERROR(SEARCH("Extremo",Q4)))</formula>
    </cfRule>
    <cfRule type="containsText" dxfId="2" priority="2" operator="containsText" text="Alto">
      <formula>NOT(ISERROR(SEARCH("Alto",Q4)))</formula>
    </cfRule>
    <cfRule type="containsText" dxfId="1" priority="3" operator="containsText" text="Medio">
      <formula>NOT(ISERROR(SEARCH("Medio",Q4)))</formula>
    </cfRule>
    <cfRule type="containsText" dxfId="0" priority="4" operator="containsText" text="Bajo">
      <formula>NOT(ISERROR(SEARCH("Bajo",Q4)))</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4FB0C-680A-4637-9353-514F8BF0D60B}">
  <dimension ref="A1:BA10"/>
  <sheetViews>
    <sheetView zoomScale="70" zoomScaleNormal="70" workbookViewId="0">
      <selection activeCell="I11" sqref="I11"/>
    </sheetView>
  </sheetViews>
  <sheetFormatPr baseColWidth="10" defaultColWidth="13.33203125" defaultRowHeight="43.5" customHeight="1" x14ac:dyDescent="0.3"/>
  <cols>
    <col min="13" max="13" width="14.33203125" customWidth="1"/>
    <col min="14" max="14" width="14.5546875" bestFit="1" customWidth="1"/>
    <col min="15" max="22" width="3.109375" bestFit="1" customWidth="1"/>
    <col min="23" max="52" width="4.5546875" bestFit="1" customWidth="1"/>
    <col min="53" max="53" width="2.5546875" customWidth="1"/>
    <col min="54" max="54" width="16.6640625" bestFit="1" customWidth="1"/>
  </cols>
  <sheetData>
    <row r="1" spans="1:53" ht="43.5" customHeight="1" thickBot="1" x14ac:dyDescent="0.35"/>
    <row r="2" spans="1:53" ht="43.5" customHeight="1" x14ac:dyDescent="0.3">
      <c r="A2" s="19"/>
      <c r="B2" s="66" t="s">
        <v>293</v>
      </c>
      <c r="C2" s="66"/>
      <c r="D2" s="66"/>
      <c r="E2" s="66"/>
      <c r="F2" s="66"/>
      <c r="G2" s="66"/>
      <c r="H2" s="66"/>
      <c r="I2" s="20"/>
      <c r="J2" s="35" t="s">
        <v>277</v>
      </c>
      <c r="K2" s="40" t="s">
        <v>292</v>
      </c>
      <c r="M2" s="69" t="s">
        <v>294</v>
      </c>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1"/>
    </row>
    <row r="3" spans="1:53" ht="43.5" customHeight="1" thickBot="1" x14ac:dyDescent="0.35">
      <c r="A3" s="67" t="s">
        <v>7</v>
      </c>
      <c r="B3" s="22" t="s">
        <v>278</v>
      </c>
      <c r="C3" s="23">
        <v>5</v>
      </c>
      <c r="D3" s="26">
        <f>+C3+$D$8</f>
        <v>6</v>
      </c>
      <c r="E3" s="26">
        <f>+C3+$E$8</f>
        <v>7</v>
      </c>
      <c r="F3" s="31">
        <f>+C3+$F$8</f>
        <v>8</v>
      </c>
      <c r="G3" s="27">
        <f>+C3+G8</f>
        <v>9</v>
      </c>
      <c r="H3" s="27">
        <f>+C3+$H$8</f>
        <v>10</v>
      </c>
      <c r="I3" s="20"/>
      <c r="J3" s="37" t="s">
        <v>227</v>
      </c>
      <c r="K3" s="36">
        <v>1</v>
      </c>
      <c r="M3" s="41" t="s">
        <v>289</v>
      </c>
      <c r="N3" s="42" t="s">
        <v>290</v>
      </c>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3"/>
    </row>
    <row r="4" spans="1:53" ht="43.5" customHeight="1" thickBot="1" x14ac:dyDescent="0.35">
      <c r="A4" s="67"/>
      <c r="B4" s="22" t="s">
        <v>279</v>
      </c>
      <c r="C4" s="23">
        <v>4</v>
      </c>
      <c r="D4" s="25">
        <f t="shared" ref="D4:D7" si="0">+C4+$D$8</f>
        <v>5</v>
      </c>
      <c r="E4" s="26">
        <f t="shared" ref="E4:E7" si="1">+C4+$E$8</f>
        <v>6</v>
      </c>
      <c r="F4" s="26">
        <f>+C4+$F$8</f>
        <v>7</v>
      </c>
      <c r="G4" s="31">
        <f>+C4+G8</f>
        <v>8</v>
      </c>
      <c r="H4" s="27">
        <f t="shared" ref="H4:H5" si="2">+C4+$H$8</f>
        <v>9</v>
      </c>
      <c r="I4" s="20"/>
      <c r="J4" s="38" t="s">
        <v>77</v>
      </c>
      <c r="K4" s="36">
        <v>2</v>
      </c>
      <c r="M4" s="56" t="s">
        <v>291</v>
      </c>
      <c r="N4" s="42">
        <v>1</v>
      </c>
      <c r="O4" s="42">
        <v>2</v>
      </c>
      <c r="P4" s="42">
        <v>3</v>
      </c>
      <c r="Q4" s="42">
        <v>4</v>
      </c>
      <c r="R4" s="42">
        <v>5</v>
      </c>
      <c r="S4" s="42">
        <v>6</v>
      </c>
      <c r="T4" s="42">
        <v>7</v>
      </c>
      <c r="U4" s="42">
        <v>8</v>
      </c>
      <c r="V4" s="42">
        <v>9</v>
      </c>
      <c r="W4" s="42">
        <v>10</v>
      </c>
      <c r="X4" s="42">
        <v>11</v>
      </c>
      <c r="Y4" s="42">
        <v>13</v>
      </c>
      <c r="Z4" s="42">
        <v>14</v>
      </c>
      <c r="AA4" s="42">
        <v>15</v>
      </c>
      <c r="AB4" s="42">
        <v>16</v>
      </c>
      <c r="AC4" s="42">
        <v>17</v>
      </c>
      <c r="AD4" s="42">
        <v>18</v>
      </c>
      <c r="AE4" s="42">
        <v>19</v>
      </c>
      <c r="AF4" s="42">
        <v>20</v>
      </c>
      <c r="AG4" s="42">
        <v>21</v>
      </c>
      <c r="AH4" s="42">
        <v>22</v>
      </c>
      <c r="AI4" s="42">
        <v>23</v>
      </c>
      <c r="AJ4" s="42">
        <v>24</v>
      </c>
      <c r="AK4" s="42">
        <v>25</v>
      </c>
      <c r="AL4" s="42">
        <v>26</v>
      </c>
      <c r="AM4" s="42">
        <v>27</v>
      </c>
      <c r="AN4" s="42">
        <v>28</v>
      </c>
      <c r="AO4" s="42">
        <v>29</v>
      </c>
      <c r="AP4" s="42">
        <v>30</v>
      </c>
      <c r="AQ4" s="42">
        <v>31</v>
      </c>
      <c r="AR4" s="42">
        <v>32</v>
      </c>
      <c r="AS4" s="42">
        <v>33</v>
      </c>
      <c r="AT4" s="42">
        <v>34</v>
      </c>
      <c r="AU4" s="42">
        <v>35</v>
      </c>
      <c r="AV4" s="42">
        <v>36</v>
      </c>
      <c r="AW4" s="42">
        <v>37</v>
      </c>
      <c r="AX4" s="42">
        <v>38</v>
      </c>
      <c r="AY4" s="42">
        <v>39</v>
      </c>
      <c r="AZ4" s="42">
        <v>40</v>
      </c>
      <c r="BA4" s="44" t="s">
        <v>288</v>
      </c>
    </row>
    <row r="5" spans="1:53" ht="43.5" customHeight="1" x14ac:dyDescent="0.3">
      <c r="A5" s="67"/>
      <c r="B5" s="22" t="s">
        <v>280</v>
      </c>
      <c r="C5" s="23">
        <v>3</v>
      </c>
      <c r="D5" s="24">
        <f t="shared" si="0"/>
        <v>4</v>
      </c>
      <c r="E5" s="25">
        <f t="shared" si="1"/>
        <v>5</v>
      </c>
      <c r="F5" s="26">
        <f>+C5+F8</f>
        <v>6</v>
      </c>
      <c r="G5" s="26">
        <f>+C5+G8</f>
        <v>7</v>
      </c>
      <c r="H5" s="31">
        <f t="shared" si="2"/>
        <v>8</v>
      </c>
      <c r="I5" s="20"/>
      <c r="J5" s="39" t="s">
        <v>69</v>
      </c>
      <c r="K5" s="36">
        <v>3</v>
      </c>
      <c r="M5" s="45" t="s">
        <v>227</v>
      </c>
      <c r="AQ5" s="46">
        <v>1</v>
      </c>
      <c r="AR5" s="46">
        <v>1</v>
      </c>
      <c r="AS5" s="46">
        <v>1</v>
      </c>
      <c r="AT5" s="46">
        <v>1</v>
      </c>
      <c r="AU5" s="46">
        <v>1</v>
      </c>
      <c r="AV5" s="46">
        <v>1</v>
      </c>
      <c r="BA5" s="47">
        <v>6</v>
      </c>
    </row>
    <row r="6" spans="1:53" ht="43.5" customHeight="1" x14ac:dyDescent="0.3">
      <c r="A6" s="67"/>
      <c r="B6" s="22" t="s">
        <v>282</v>
      </c>
      <c r="C6" s="23">
        <v>2</v>
      </c>
      <c r="D6" s="24">
        <f t="shared" si="0"/>
        <v>3</v>
      </c>
      <c r="E6" s="24">
        <f t="shared" si="1"/>
        <v>4</v>
      </c>
      <c r="F6" s="25">
        <f>+C6+F8</f>
        <v>5</v>
      </c>
      <c r="G6" s="26">
        <f>+C6+G8</f>
        <v>6</v>
      </c>
      <c r="H6" s="26">
        <f>+C6+H8</f>
        <v>7</v>
      </c>
      <c r="I6" s="20"/>
      <c r="J6" s="34" t="s">
        <v>46</v>
      </c>
      <c r="K6" s="36">
        <v>4</v>
      </c>
      <c r="M6" s="48" t="s">
        <v>77</v>
      </c>
      <c r="AM6" s="49">
        <v>1</v>
      </c>
      <c r="AN6" s="49">
        <v>1</v>
      </c>
      <c r="AO6" s="49">
        <v>1</v>
      </c>
      <c r="AW6" s="49">
        <v>1</v>
      </c>
      <c r="AY6" s="49">
        <v>1</v>
      </c>
      <c r="AZ6" s="49">
        <v>1</v>
      </c>
      <c r="BA6" s="47">
        <v>6</v>
      </c>
    </row>
    <row r="7" spans="1:53" ht="43.5" customHeight="1" x14ac:dyDescent="0.3">
      <c r="A7" s="67"/>
      <c r="B7" s="22" t="s">
        <v>283</v>
      </c>
      <c r="C7" s="23">
        <v>1</v>
      </c>
      <c r="D7" s="24">
        <f t="shared" si="0"/>
        <v>2</v>
      </c>
      <c r="E7" s="24">
        <f t="shared" si="1"/>
        <v>3</v>
      </c>
      <c r="F7" s="24">
        <f>+C7+F8</f>
        <v>4</v>
      </c>
      <c r="G7" s="25">
        <f>+C7+G8</f>
        <v>5</v>
      </c>
      <c r="H7" s="26">
        <f>+C7+H8</f>
        <v>6</v>
      </c>
      <c r="I7" s="20"/>
      <c r="J7" s="28"/>
      <c r="M7" s="50" t="s">
        <v>69</v>
      </c>
      <c r="S7" s="51">
        <v>1</v>
      </c>
      <c r="X7" s="51">
        <v>1</v>
      </c>
      <c r="AA7" s="51">
        <v>1</v>
      </c>
      <c r="AD7" s="51">
        <v>1</v>
      </c>
      <c r="AX7" s="51">
        <v>1</v>
      </c>
      <c r="BA7" s="47">
        <v>5</v>
      </c>
    </row>
    <row r="8" spans="1:53" ht="43.5" customHeight="1" thickBot="1" x14ac:dyDescent="0.35">
      <c r="A8" s="28"/>
      <c r="B8" s="28"/>
      <c r="C8" s="28"/>
      <c r="D8" s="23">
        <v>1</v>
      </c>
      <c r="E8" s="23">
        <v>2</v>
      </c>
      <c r="F8" s="23">
        <v>3</v>
      </c>
      <c r="G8" s="23">
        <v>4</v>
      </c>
      <c r="H8" s="23">
        <v>5</v>
      </c>
      <c r="I8" s="28"/>
      <c r="J8" s="28"/>
      <c r="M8" s="52" t="s">
        <v>46</v>
      </c>
      <c r="N8" s="53">
        <v>1</v>
      </c>
      <c r="O8" s="53">
        <v>1</v>
      </c>
      <c r="P8" s="53">
        <v>1</v>
      </c>
      <c r="Q8" s="53">
        <v>1</v>
      </c>
      <c r="R8" s="53">
        <v>1</v>
      </c>
      <c r="S8" s="54"/>
      <c r="T8" s="53">
        <v>1</v>
      </c>
      <c r="U8" s="53">
        <v>1</v>
      </c>
      <c r="V8" s="53">
        <v>1</v>
      </c>
      <c r="W8" s="53">
        <v>1</v>
      </c>
      <c r="X8" s="54"/>
      <c r="Y8" s="53">
        <v>1</v>
      </c>
      <c r="Z8" s="53">
        <v>1</v>
      </c>
      <c r="AA8" s="54"/>
      <c r="AB8" s="53">
        <v>1</v>
      </c>
      <c r="AC8" s="53">
        <v>1</v>
      </c>
      <c r="AD8" s="54"/>
      <c r="AE8" s="53">
        <v>1</v>
      </c>
      <c r="AF8" s="53">
        <v>1</v>
      </c>
      <c r="AG8" s="53">
        <v>1</v>
      </c>
      <c r="AH8" s="53">
        <v>1</v>
      </c>
      <c r="AI8" s="53">
        <v>1</v>
      </c>
      <c r="AJ8" s="53">
        <v>1</v>
      </c>
      <c r="AK8" s="53">
        <v>1</v>
      </c>
      <c r="AL8" s="53">
        <v>1</v>
      </c>
      <c r="AM8" s="54"/>
      <c r="AN8" s="54"/>
      <c r="AO8" s="54"/>
      <c r="AP8" s="53">
        <v>1</v>
      </c>
      <c r="AQ8" s="54"/>
      <c r="AR8" s="54"/>
      <c r="AS8" s="54"/>
      <c r="AT8" s="54"/>
      <c r="AU8" s="54"/>
      <c r="AV8" s="54"/>
      <c r="AW8" s="54"/>
      <c r="AX8" s="54"/>
      <c r="AY8" s="54"/>
      <c r="AZ8" s="54"/>
      <c r="BA8" s="55">
        <v>22</v>
      </c>
    </row>
    <row r="9" spans="1:53" ht="43.5" customHeight="1" x14ac:dyDescent="0.3">
      <c r="A9" s="20"/>
      <c r="B9" s="20"/>
      <c r="C9" s="28"/>
      <c r="D9" s="22" t="s">
        <v>284</v>
      </c>
      <c r="E9" s="22" t="s">
        <v>285</v>
      </c>
      <c r="F9" s="22" t="s">
        <v>281</v>
      </c>
      <c r="G9" s="22" t="s">
        <v>286</v>
      </c>
      <c r="H9" s="22" t="s">
        <v>287</v>
      </c>
      <c r="I9" s="20"/>
      <c r="J9" s="20"/>
      <c r="M9" s="32" t="s">
        <v>288</v>
      </c>
      <c r="N9" s="33">
        <v>1</v>
      </c>
      <c r="O9" s="33">
        <v>1</v>
      </c>
      <c r="P9" s="33">
        <v>1</v>
      </c>
      <c r="Q9" s="33">
        <v>1</v>
      </c>
      <c r="R9" s="33">
        <v>1</v>
      </c>
      <c r="S9" s="33">
        <v>1</v>
      </c>
      <c r="T9" s="33">
        <v>1</v>
      </c>
      <c r="U9" s="33">
        <v>1</v>
      </c>
      <c r="V9" s="33">
        <v>1</v>
      </c>
      <c r="W9" s="33">
        <v>1</v>
      </c>
      <c r="X9" s="33">
        <v>1</v>
      </c>
      <c r="Y9" s="33">
        <v>1</v>
      </c>
      <c r="Z9" s="33">
        <v>1</v>
      </c>
      <c r="AA9" s="33">
        <v>1</v>
      </c>
      <c r="AB9" s="33">
        <v>1</v>
      </c>
      <c r="AC9" s="33">
        <v>1</v>
      </c>
      <c r="AD9" s="33">
        <v>1</v>
      </c>
      <c r="AE9" s="33">
        <v>1</v>
      </c>
      <c r="AF9" s="33">
        <v>1</v>
      </c>
      <c r="AG9" s="33">
        <v>1</v>
      </c>
      <c r="AH9" s="33">
        <v>1</v>
      </c>
      <c r="AI9" s="33">
        <v>1</v>
      </c>
      <c r="AJ9" s="33">
        <v>1</v>
      </c>
      <c r="AK9" s="33">
        <v>1</v>
      </c>
      <c r="AL9" s="33">
        <v>1</v>
      </c>
      <c r="AM9" s="33">
        <v>1</v>
      </c>
      <c r="AN9" s="33">
        <v>1</v>
      </c>
      <c r="AO9" s="33">
        <v>1</v>
      </c>
      <c r="AP9" s="33">
        <v>1</v>
      </c>
      <c r="AQ9" s="33">
        <v>1</v>
      </c>
      <c r="AR9" s="33">
        <v>1</v>
      </c>
      <c r="AS9" s="33">
        <v>1</v>
      </c>
      <c r="AT9" s="33">
        <v>1</v>
      </c>
      <c r="AU9" s="33">
        <v>1</v>
      </c>
      <c r="AV9" s="33">
        <v>1</v>
      </c>
      <c r="AW9" s="33">
        <v>1</v>
      </c>
      <c r="AX9" s="33">
        <v>1</v>
      </c>
      <c r="AY9" s="33">
        <v>1</v>
      </c>
      <c r="AZ9" s="33">
        <v>1</v>
      </c>
      <c r="BA9" s="33">
        <v>39</v>
      </c>
    </row>
    <row r="10" spans="1:53" ht="43.5" customHeight="1" x14ac:dyDescent="0.3">
      <c r="A10" s="20"/>
      <c r="B10" s="20"/>
      <c r="C10" s="28"/>
      <c r="D10" s="68" t="s">
        <v>8</v>
      </c>
      <c r="E10" s="68"/>
      <c r="F10" s="68"/>
      <c r="G10" s="68"/>
      <c r="H10" s="68"/>
      <c r="I10" s="21"/>
      <c r="J10" s="21"/>
    </row>
  </sheetData>
  <mergeCells count="4">
    <mergeCell ref="B2:H2"/>
    <mergeCell ref="A3:A7"/>
    <mergeCell ref="D10:H10"/>
    <mergeCell ref="M2:BA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becontener xmlns="cbed3085-37b5-49d2-9549-876317054462" xsi:nil="true"/>
    <TaxCatchAll xmlns="36c36f2e-65a4-44ec-a653-acf433990103" xsi:nil="true"/>
    <lcf76f155ced4ddcb4097134ff3c332f xmlns="cbed3085-37b5-49d2-9549-876317054462">
      <Terms xmlns="http://schemas.microsoft.com/office/infopath/2007/PartnerControls"/>
    </lcf76f155ced4ddcb4097134ff3c332f>
    <Actividad xmlns="cbed3085-37b5-49d2-9549-876317054462">
      <UserInfo>
        <DisplayName/>
        <AccountId xsi:nil="true"/>
        <AccountType/>
      </UserInfo>
    </Activida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5B0F88BD6B4F54EA82DE9028713F0A4" ma:contentTypeVersion="18" ma:contentTypeDescription="Crear nuevo documento." ma:contentTypeScope="" ma:versionID="8769513abdce3ca44a8cfe38a98283cb">
  <xsd:schema xmlns:xsd="http://www.w3.org/2001/XMLSchema" xmlns:xs="http://www.w3.org/2001/XMLSchema" xmlns:p="http://schemas.microsoft.com/office/2006/metadata/properties" xmlns:ns2="36c36f2e-65a4-44ec-a653-acf433990103" xmlns:ns3="cbed3085-37b5-49d2-9549-876317054462" targetNamespace="http://schemas.microsoft.com/office/2006/metadata/properties" ma:root="true" ma:fieldsID="4edc5b216a50be60fe376867f368f2f7" ns2:_="" ns3:_="">
    <xsd:import namespace="36c36f2e-65a4-44ec-a653-acf433990103"/>
    <xsd:import namespace="cbed3085-37b5-49d2-9549-8763170544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Debecontener" minOccurs="0"/>
                <xsd:element ref="ns3:Actividad"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c36f2e-65a4-44ec-a653-acf433990103"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b2179c3-5976-42d1-826f-40039b5a34d5}" ma:internalName="TaxCatchAll" ma:showField="CatchAllData" ma:web="36c36f2e-65a4-44ec-a653-acf43399010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ed3085-37b5-49d2-9549-8763170544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f7177639-5b3b-41ea-846e-d21bebb5f18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Debecontener" ma:index="22" nillable="true" ma:displayName="Debe contener" ma:description="&quot;1_docus&quot; los documentos serán:                                                        &#10; -Informe de actividades y planilla: Remitir 1 solo pdf. Unir informe y Certificaciones de Eps, ARL, y AFP o en su defecto el soporte del pago de la planilla seguridad social.                                                        &#10; Nombrar documento &quot;infor_1_de_xx&quot;, ejemplo: &quot;infor_1_de_10&quot;                                                        &#10;_Pantallazo de constancia que se cargó en Secop: remitir en pdf, evidenciando cargue en secop de planillas e informes anexos.Nombrar &quot;aaaammdd_pantalla_secop&quot;                                                        &#10;-Declaración Juramentada: nombrar documento &quot;aaammdd_decla_juram&quot;                                                        &#10;-Anexos de certificación Juramentada (si aplica): remitir 1 solo pdf, nombrar documento &quot;aaaammdd_anx_decla&quot;                                                        &#10;-Formato de Inducción de Telecentro: nombrar documento &quot;aaaammdd_induc&quot;                                                        &#10;-Rut: remitir en 1 pdf snin contraseña, nombrar &quot;aaaamm_rut&quot;                                                        &#10;-Pantallazo de registro en Secop: remitir en pdf que evidencie que el contratista está registrado en secop. Nombrar documento &quot;aaaammdd_pantalla_secop&quot;                                                        " ma:format="Dropdown" ma:internalName="Debecontener">
      <xsd:simpleType>
        <xsd:restriction base="dms:Text">
          <xsd:maxLength value="255"/>
        </xsd:restriction>
      </xsd:simpleType>
    </xsd:element>
    <xsd:element name="Actividad" ma:index="23" nillable="true" ma:displayName="Actividad" ma:format="Dropdown" ma:list="UserInfo" ma:SharePointGroup="0" ma:internalName="Activida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4" nillable="true" ma:displayName="Location" ma:descrip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018F79-1481-412C-A16A-696B542A2504}">
  <ds:schemaRefs>
    <ds:schemaRef ds:uri="http://schemas.microsoft.com/office/2006/metadata/properties"/>
    <ds:schemaRef ds:uri="http://schemas.microsoft.com/office/infopath/2007/PartnerControls"/>
    <ds:schemaRef ds:uri="cbed3085-37b5-49d2-9549-876317054462"/>
    <ds:schemaRef ds:uri="36c36f2e-65a4-44ec-a653-acf433990103"/>
  </ds:schemaRefs>
</ds:datastoreItem>
</file>

<file path=customXml/itemProps2.xml><?xml version="1.0" encoding="utf-8"?>
<ds:datastoreItem xmlns:ds="http://schemas.openxmlformats.org/officeDocument/2006/customXml" ds:itemID="{813FDE2D-91A0-4792-9DFA-5D6FDF548DCD}">
  <ds:schemaRefs>
    <ds:schemaRef ds:uri="http://schemas.microsoft.com/sharepoint/v3/contenttype/forms"/>
  </ds:schemaRefs>
</ds:datastoreItem>
</file>

<file path=customXml/itemProps3.xml><?xml version="1.0" encoding="utf-8"?>
<ds:datastoreItem xmlns:ds="http://schemas.openxmlformats.org/officeDocument/2006/customXml" ds:itemID="{F716E221-AC66-4833-A50B-205D15FD7E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c36f2e-65a4-44ec-a653-acf433990103"/>
    <ds:schemaRef ds:uri="cbed3085-37b5-49d2-9549-8763170544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PGN</vt:lpstr>
      <vt:lpstr>Mapa de Calor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Camilo Andres Rondon Sabogal</dc:creator>
  <cp:keywords/>
  <dc:description/>
  <cp:lastModifiedBy>FELIX</cp:lastModifiedBy>
  <cp:revision/>
  <dcterms:created xsi:type="dcterms:W3CDTF">2024-09-26T22:04:54Z</dcterms:created>
  <dcterms:modified xsi:type="dcterms:W3CDTF">2025-12-09T15:13:35Z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0x01010085B0F88BD6B4F54EA82DE9028713F0A4</vt:lpwstr>
  </property>
</Properties>
</file>